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8 г." sheetId="1" r:id="rId1"/>
  </sheets>
  <externalReferences>
    <externalReference r:id="rId2"/>
  </externalReferences>
  <definedNames>
    <definedName name="_xlnm._FilterDatabase" localSheetId="0" hidden="1">'5. 2028 г.'!#REF!</definedName>
    <definedName name="_xlnm.Print_Titles" localSheetId="0">'5. 2028 г.'!$13:$13</definedName>
    <definedName name="_xlnm.Print_Area" localSheetId="0">'5. 2028 г.'!$A$1:$AL$212</definedName>
  </definedNames>
  <calcPr calcId="125725" fullCalcOnLoad="1"/>
</workbook>
</file>

<file path=xl/calcChain.xml><?xml version="1.0" encoding="utf-8"?>
<calcChain xmlns="http://schemas.openxmlformats.org/spreadsheetml/2006/main">
  <c r="AL212" i="1"/>
  <c r="AF212"/>
  <c r="Z212"/>
  <c r="W212"/>
  <c r="AK212" s="1"/>
  <c r="AK210" s="1"/>
  <c r="V212"/>
  <c r="AJ212" s="1"/>
  <c r="AJ210" s="1"/>
  <c r="U212"/>
  <c r="AI212" s="1"/>
  <c r="AI210" s="1"/>
  <c r="T212"/>
  <c r="AH212" s="1"/>
  <c r="AH210" s="1"/>
  <c r="S212"/>
  <c r="AG212" s="1"/>
  <c r="C212"/>
  <c r="B212"/>
  <c r="AL211"/>
  <c r="AK211"/>
  <c r="AJ211"/>
  <c r="AI211"/>
  <c r="AH211"/>
  <c r="AF211"/>
  <c r="Z211"/>
  <c r="AG211" s="1"/>
  <c r="AG210" s="1"/>
  <c r="C211"/>
  <c r="B211"/>
  <c r="AL210"/>
  <c r="AF210"/>
  <c r="AE210"/>
  <c r="AD210"/>
  <c r="AC210"/>
  <c r="AB210"/>
  <c r="AA210"/>
  <c r="Z210"/>
  <c r="Y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B210"/>
  <c r="AF208"/>
  <c r="AE208"/>
  <c r="AL208" s="1"/>
  <c r="AD208"/>
  <c r="AC208"/>
  <c r="AB208"/>
  <c r="AA208"/>
  <c r="Z208"/>
  <c r="AG208" s="1"/>
  <c r="W208"/>
  <c r="AK208" s="1"/>
  <c r="V208"/>
  <c r="AJ208" s="1"/>
  <c r="U208"/>
  <c r="AI208" s="1"/>
  <c r="T208"/>
  <c r="AH208" s="1"/>
  <c r="C208"/>
  <c r="B208"/>
  <c r="AF207"/>
  <c r="AE207"/>
  <c r="AL207" s="1"/>
  <c r="AD207"/>
  <c r="AK207" s="1"/>
  <c r="AC207"/>
  <c r="AJ207" s="1"/>
  <c r="AB207"/>
  <c r="AI207" s="1"/>
  <c r="AA207"/>
  <c r="AH207" s="1"/>
  <c r="Z207"/>
  <c r="AG207" s="1"/>
  <c r="AF206"/>
  <c r="AE206"/>
  <c r="AL206" s="1"/>
  <c r="AD206"/>
  <c r="AC206"/>
  <c r="AB206"/>
  <c r="AA206"/>
  <c r="Z206"/>
  <c r="AG206" s="1"/>
  <c r="W206"/>
  <c r="AK206" s="1"/>
  <c r="V206"/>
  <c r="AJ206" s="1"/>
  <c r="U206"/>
  <c r="AI206" s="1"/>
  <c r="T206"/>
  <c r="AH206" s="1"/>
  <c r="AF205"/>
  <c r="AE205"/>
  <c r="AL205" s="1"/>
  <c r="AD205"/>
  <c r="AK205" s="1"/>
  <c r="AC205"/>
  <c r="AJ205" s="1"/>
  <c r="AB205"/>
  <c r="AI205" s="1"/>
  <c r="AA205"/>
  <c r="AH205" s="1"/>
  <c r="Z205"/>
  <c r="AG205" s="1"/>
  <c r="AF204"/>
  <c r="AE204"/>
  <c r="AL204" s="1"/>
  <c r="AD204"/>
  <c r="AC204"/>
  <c r="AB204"/>
  <c r="AA204"/>
  <c r="Z204"/>
  <c r="AG204" s="1"/>
  <c r="W204"/>
  <c r="AK204" s="1"/>
  <c r="V204"/>
  <c r="AJ204" s="1"/>
  <c r="U204"/>
  <c r="AI204" s="1"/>
  <c r="T204"/>
  <c r="AH204" s="1"/>
  <c r="AF203"/>
  <c r="AE203"/>
  <c r="AL203" s="1"/>
  <c r="AD203"/>
  <c r="AK203" s="1"/>
  <c r="AC203"/>
  <c r="AJ203" s="1"/>
  <c r="AB203"/>
  <c r="AI203" s="1"/>
  <c r="AA203"/>
  <c r="AH203" s="1"/>
  <c r="Z203"/>
  <c r="AG203" s="1"/>
  <c r="C203"/>
  <c r="B203"/>
  <c r="AJ202"/>
  <c r="AF202"/>
  <c r="AE202"/>
  <c r="AL202" s="1"/>
  <c r="AD202"/>
  <c r="AK202" s="1"/>
  <c r="AC202"/>
  <c r="AB202"/>
  <c r="AI202" s="1"/>
  <c r="AA202"/>
  <c r="AH202" s="1"/>
  <c r="Z202"/>
  <c r="AG202" s="1"/>
  <c r="C202"/>
  <c r="B202"/>
  <c r="AF201"/>
  <c r="AE201"/>
  <c r="AL201" s="1"/>
  <c r="AL200" s="1"/>
  <c r="AD201"/>
  <c r="AD200" s="1"/>
  <c r="AD184" s="1"/>
  <c r="AC201"/>
  <c r="AB201"/>
  <c r="AA201"/>
  <c r="AH201" s="1"/>
  <c r="AH200" s="1"/>
  <c r="Z201"/>
  <c r="Z200" s="1"/>
  <c r="Z184" s="1"/>
  <c r="X201"/>
  <c r="W201"/>
  <c r="AK201" s="1"/>
  <c r="AK200" s="1"/>
  <c r="V201"/>
  <c r="V200" s="1"/>
  <c r="V184" s="1"/>
  <c r="U201"/>
  <c r="AI201" s="1"/>
  <c r="AI200" s="1"/>
  <c r="T201"/>
  <c r="S201"/>
  <c r="AG201" s="1"/>
  <c r="AG200" s="1"/>
  <c r="C201"/>
  <c r="B201"/>
  <c r="AF200"/>
  <c r="AE200"/>
  <c r="AC200"/>
  <c r="AB200"/>
  <c r="AA200"/>
  <c r="Y200"/>
  <c r="X200"/>
  <c r="W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B200"/>
  <c r="B196"/>
  <c r="AK195"/>
  <c r="AG195"/>
  <c r="AF195"/>
  <c r="Q195"/>
  <c r="AL195" s="1"/>
  <c r="P195"/>
  <c r="O195"/>
  <c r="AJ195" s="1"/>
  <c r="N195"/>
  <c r="AI195" s="1"/>
  <c r="M195"/>
  <c r="AH195" s="1"/>
  <c r="L195"/>
  <c r="C195"/>
  <c r="B195"/>
  <c r="AJ194"/>
  <c r="AJ193" s="1"/>
  <c r="AF194"/>
  <c r="AF193" s="1"/>
  <c r="AF184" s="1"/>
  <c r="Q194"/>
  <c r="AL194" s="1"/>
  <c r="P194"/>
  <c r="AK194" s="1"/>
  <c r="AK193" s="1"/>
  <c r="O194"/>
  <c r="N194"/>
  <c r="AI194" s="1"/>
  <c r="AI193" s="1"/>
  <c r="M194"/>
  <c r="AH194" s="1"/>
  <c r="AH193" s="1"/>
  <c r="L194"/>
  <c r="AG194" s="1"/>
  <c r="AG193" s="1"/>
  <c r="C194"/>
  <c r="B194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B193"/>
  <c r="AF192"/>
  <c r="AE192"/>
  <c r="AD192"/>
  <c r="AC192"/>
  <c r="AB192"/>
  <c r="AA192"/>
  <c r="X192"/>
  <c r="AL192" s="1"/>
  <c r="W192"/>
  <c r="AK192" s="1"/>
  <c r="V192"/>
  <c r="AJ192" s="1"/>
  <c r="U192"/>
  <c r="AI192" s="1"/>
  <c r="T192"/>
  <c r="AH192" s="1"/>
  <c r="S192"/>
  <c r="AG192" s="1"/>
  <c r="AF191"/>
  <c r="AE191"/>
  <c r="AD191"/>
  <c r="AC191"/>
  <c r="AB191"/>
  <c r="AA191"/>
  <c r="X191"/>
  <c r="AL191" s="1"/>
  <c r="W191"/>
  <c r="AK191" s="1"/>
  <c r="V191"/>
  <c r="AJ191" s="1"/>
  <c r="U191"/>
  <c r="AI191" s="1"/>
  <c r="T191"/>
  <c r="AH191" s="1"/>
  <c r="S191"/>
  <c r="AG191" s="1"/>
  <c r="AF190"/>
  <c r="AE190"/>
  <c r="AD190"/>
  <c r="AC190"/>
  <c r="AB190"/>
  <c r="AA190"/>
  <c r="X190"/>
  <c r="AL190" s="1"/>
  <c r="W190"/>
  <c r="AK190" s="1"/>
  <c r="V190"/>
  <c r="AJ190" s="1"/>
  <c r="U190"/>
  <c r="AI190" s="1"/>
  <c r="T190"/>
  <c r="AH190" s="1"/>
  <c r="S190"/>
  <c r="AG190" s="1"/>
  <c r="AF189"/>
  <c r="X189"/>
  <c r="AL189" s="1"/>
  <c r="W189"/>
  <c r="AK189" s="1"/>
  <c r="V189"/>
  <c r="AJ189" s="1"/>
  <c r="U189"/>
  <c r="AI189" s="1"/>
  <c r="T189"/>
  <c r="AH189" s="1"/>
  <c r="S189"/>
  <c r="AG189" s="1"/>
  <c r="C189"/>
  <c r="B189"/>
  <c r="AF188"/>
  <c r="X188"/>
  <c r="AL188" s="1"/>
  <c r="W188"/>
  <c r="AK188" s="1"/>
  <c r="V188"/>
  <c r="AJ188" s="1"/>
  <c r="U188"/>
  <c r="AI188" s="1"/>
  <c r="T188"/>
  <c r="AH188" s="1"/>
  <c r="S188"/>
  <c r="AG188" s="1"/>
  <c r="C188"/>
  <c r="B188"/>
  <c r="AF187"/>
  <c r="X187"/>
  <c r="AL187" s="1"/>
  <c r="W187"/>
  <c r="AK187" s="1"/>
  <c r="V187"/>
  <c r="AJ187" s="1"/>
  <c r="U187"/>
  <c r="AI187" s="1"/>
  <c r="T187"/>
  <c r="AH187" s="1"/>
  <c r="S187"/>
  <c r="AG187" s="1"/>
  <c r="C187"/>
  <c r="B187"/>
  <c r="AF186"/>
  <c r="X186"/>
  <c r="AL186" s="1"/>
  <c r="AL185" s="1"/>
  <c r="W186"/>
  <c r="AK186" s="1"/>
  <c r="AK185" s="1"/>
  <c r="AK184" s="1"/>
  <c r="AK20" s="1"/>
  <c r="V186"/>
  <c r="AJ186" s="1"/>
  <c r="AJ185" s="1"/>
  <c r="U186"/>
  <c r="AI186" s="1"/>
  <c r="T186"/>
  <c r="AH186" s="1"/>
  <c r="AH185" s="1"/>
  <c r="AH184" s="1"/>
  <c r="AH20" s="1"/>
  <c r="S186"/>
  <c r="AG186" s="1"/>
  <c r="AG185" s="1"/>
  <c r="AG184" s="1"/>
  <c r="AG20" s="1"/>
  <c r="C186"/>
  <c r="B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B185"/>
  <c r="AE184"/>
  <c r="AC184"/>
  <c r="AB184"/>
  <c r="AA184"/>
  <c r="Y184"/>
  <c r="X184"/>
  <c r="W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B184"/>
  <c r="C183"/>
  <c r="B183"/>
  <c r="C182"/>
  <c r="B182"/>
  <c r="C181"/>
  <c r="B181"/>
  <c r="AL180"/>
  <c r="AK180"/>
  <c r="AJ180"/>
  <c r="AI180"/>
  <c r="AH180"/>
  <c r="AG180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B180"/>
  <c r="AF177"/>
  <c r="AE177"/>
  <c r="AD177"/>
  <c r="AC177"/>
  <c r="AB177"/>
  <c r="AI177" s="1"/>
  <c r="AA177"/>
  <c r="Z177"/>
  <c r="X177"/>
  <c r="AL177" s="1"/>
  <c r="W177"/>
  <c r="AK177" s="1"/>
  <c r="V177"/>
  <c r="AJ177" s="1"/>
  <c r="U177"/>
  <c r="T177"/>
  <c r="AH177" s="1"/>
  <c r="S177"/>
  <c r="AG177" s="1"/>
  <c r="C177"/>
  <c r="B177"/>
  <c r="AF176"/>
  <c r="AE176"/>
  <c r="AD176"/>
  <c r="AC176"/>
  <c r="AJ176" s="1"/>
  <c r="AB176"/>
  <c r="AA176"/>
  <c r="Z176"/>
  <c r="X176"/>
  <c r="AL176" s="1"/>
  <c r="W176"/>
  <c r="AK176" s="1"/>
  <c r="U176"/>
  <c r="AI176" s="1"/>
  <c r="T176"/>
  <c r="AH176" s="1"/>
  <c r="S176"/>
  <c r="AG176" s="1"/>
  <c r="C176"/>
  <c r="B176"/>
  <c r="AF175"/>
  <c r="AE175"/>
  <c r="AD175"/>
  <c r="AC175"/>
  <c r="AB175"/>
  <c r="AI175" s="1"/>
  <c r="AI174" s="1"/>
  <c r="AI18" s="1"/>
  <c r="AA175"/>
  <c r="Z175"/>
  <c r="X175"/>
  <c r="AL175" s="1"/>
  <c r="AL174" s="1"/>
  <c r="AL18" s="1"/>
  <c r="W175"/>
  <c r="AK175" s="1"/>
  <c r="AK174" s="1"/>
  <c r="AK18" s="1"/>
  <c r="V175"/>
  <c r="AJ175" s="1"/>
  <c r="AJ174" s="1"/>
  <c r="AJ18" s="1"/>
  <c r="U175"/>
  <c r="T175"/>
  <c r="AH175" s="1"/>
  <c r="AH174" s="1"/>
  <c r="AH18" s="1"/>
  <c r="S175"/>
  <c r="AG175" s="1"/>
  <c r="AG174" s="1"/>
  <c r="AG18" s="1"/>
  <c r="C175"/>
  <c r="B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AF156"/>
  <c r="AE156"/>
  <c r="AL156" s="1"/>
  <c r="AL155" s="1"/>
  <c r="AL154" s="1"/>
  <c r="AD156"/>
  <c r="AK156" s="1"/>
  <c r="AK155" s="1"/>
  <c r="AK154" s="1"/>
  <c r="AC156"/>
  <c r="AJ156" s="1"/>
  <c r="AJ155" s="1"/>
  <c r="AJ154" s="1"/>
  <c r="AB156"/>
  <c r="AI156" s="1"/>
  <c r="AI155" s="1"/>
  <c r="AI154" s="1"/>
  <c r="AA156"/>
  <c r="AH156" s="1"/>
  <c r="AH155" s="1"/>
  <c r="AH154" s="1"/>
  <c r="Z156"/>
  <c r="S156"/>
  <c r="L156"/>
  <c r="AG156" s="1"/>
  <c r="AG155" s="1"/>
  <c r="AG154" s="1"/>
  <c r="C156"/>
  <c r="B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AL143"/>
  <c r="AF143"/>
  <c r="AD143"/>
  <c r="AK143" s="1"/>
  <c r="AK142" s="1"/>
  <c r="AC143"/>
  <c r="AJ143" s="1"/>
  <c r="AJ142" s="1"/>
  <c r="AB143"/>
  <c r="AI143" s="1"/>
  <c r="AI142" s="1"/>
  <c r="AA143"/>
  <c r="AH143" s="1"/>
  <c r="AH142" s="1"/>
  <c r="Z143"/>
  <c r="AG143" s="1"/>
  <c r="AG142" s="1"/>
  <c r="C143"/>
  <c r="B143"/>
  <c r="AL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B142"/>
  <c r="AF139"/>
  <c r="AE139"/>
  <c r="AL139" s="1"/>
  <c r="AL138" s="1"/>
  <c r="AD139"/>
  <c r="AK139" s="1"/>
  <c r="AK138" s="1"/>
  <c r="AC139"/>
  <c r="AJ139" s="1"/>
  <c r="AJ138" s="1"/>
  <c r="AB139"/>
  <c r="AI139" s="1"/>
  <c r="AI138" s="1"/>
  <c r="AA139"/>
  <c r="AH139" s="1"/>
  <c r="AH138" s="1"/>
  <c r="Z139"/>
  <c r="AG139" s="1"/>
  <c r="AG138" s="1"/>
  <c r="C139"/>
  <c r="B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F125"/>
  <c r="AE125"/>
  <c r="AL125" s="1"/>
  <c r="AD125"/>
  <c r="AC125"/>
  <c r="AB125"/>
  <c r="AA125"/>
  <c r="Z125"/>
  <c r="W125"/>
  <c r="AK125" s="1"/>
  <c r="V125"/>
  <c r="AJ125" s="1"/>
  <c r="U125"/>
  <c r="AI125" s="1"/>
  <c r="T125"/>
  <c r="AH125" s="1"/>
  <c r="S125"/>
  <c r="L125"/>
  <c r="AG125" s="1"/>
  <c r="C125"/>
  <c r="B125"/>
  <c r="AF124"/>
  <c r="AE124"/>
  <c r="AL124" s="1"/>
  <c r="AL123" s="1"/>
  <c r="AL122" s="1"/>
  <c r="AD124"/>
  <c r="AC124"/>
  <c r="AB124"/>
  <c r="AA124"/>
  <c r="Z124"/>
  <c r="W124"/>
  <c r="AK124" s="1"/>
  <c r="AK123" s="1"/>
  <c r="AK122" s="1"/>
  <c r="V124"/>
  <c r="AJ124" s="1"/>
  <c r="AJ123" s="1"/>
  <c r="AJ122" s="1"/>
  <c r="U124"/>
  <c r="AI124" s="1"/>
  <c r="AI123" s="1"/>
  <c r="AI122" s="1"/>
  <c r="T124"/>
  <c r="AH124" s="1"/>
  <c r="AH123" s="1"/>
  <c r="AH122" s="1"/>
  <c r="S124"/>
  <c r="L124"/>
  <c r="AG124" s="1"/>
  <c r="AG123" s="1"/>
  <c r="AG122" s="1"/>
  <c r="C124"/>
  <c r="B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AL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F110"/>
  <c r="X110"/>
  <c r="AL110" s="1"/>
  <c r="W110"/>
  <c r="AK110" s="1"/>
  <c r="V110"/>
  <c r="AJ110" s="1"/>
  <c r="U110"/>
  <c r="AI110" s="1"/>
  <c r="T110"/>
  <c r="AH110" s="1"/>
  <c r="S110"/>
  <c r="AG110" s="1"/>
  <c r="C110"/>
  <c r="B110"/>
  <c r="AJ109"/>
  <c r="AF109"/>
  <c r="X109"/>
  <c r="AL109" s="1"/>
  <c r="W109"/>
  <c r="AK109" s="1"/>
  <c r="V109"/>
  <c r="U109"/>
  <c r="AI109" s="1"/>
  <c r="T109"/>
  <c r="AH109" s="1"/>
  <c r="S109"/>
  <c r="AG109" s="1"/>
  <c r="C109"/>
  <c r="B109"/>
  <c r="AI108"/>
  <c r="AF108"/>
  <c r="X108"/>
  <c r="AL108" s="1"/>
  <c r="W108"/>
  <c r="AK108" s="1"/>
  <c r="V108"/>
  <c r="AJ108" s="1"/>
  <c r="U108"/>
  <c r="T108"/>
  <c r="AH108" s="1"/>
  <c r="S108"/>
  <c r="AG108" s="1"/>
  <c r="C108"/>
  <c r="B108"/>
  <c r="AF107"/>
  <c r="X107"/>
  <c r="AL107" s="1"/>
  <c r="AL106" s="1"/>
  <c r="AL100" s="1"/>
  <c r="AL99" s="1"/>
  <c r="AL16" s="1"/>
  <c r="W107"/>
  <c r="AK107" s="1"/>
  <c r="AK106" s="1"/>
  <c r="AK100" s="1"/>
  <c r="AK99" s="1"/>
  <c r="AK16" s="1"/>
  <c r="V107"/>
  <c r="AJ107" s="1"/>
  <c r="AJ106" s="1"/>
  <c r="AJ100" s="1"/>
  <c r="AJ99" s="1"/>
  <c r="AJ16" s="1"/>
  <c r="U107"/>
  <c r="AI107" s="1"/>
  <c r="AI106" s="1"/>
  <c r="AI100" s="1"/>
  <c r="AI99" s="1"/>
  <c r="AI16" s="1"/>
  <c r="T107"/>
  <c r="AH107" s="1"/>
  <c r="AH106" s="1"/>
  <c r="AH100" s="1"/>
  <c r="AH99" s="1"/>
  <c r="AH16" s="1"/>
  <c r="S107"/>
  <c r="AG107" s="1"/>
  <c r="AG106" s="1"/>
  <c r="AG100" s="1"/>
  <c r="AG99" s="1"/>
  <c r="AG16" s="1"/>
  <c r="C107"/>
  <c r="B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AF39"/>
  <c r="X39"/>
  <c r="AL39" s="1"/>
  <c r="AL36" s="1"/>
  <c r="AL24" s="1"/>
  <c r="AL23" s="1"/>
  <c r="W39"/>
  <c r="AK39" s="1"/>
  <c r="AK36" s="1"/>
  <c r="AK24" s="1"/>
  <c r="AK23" s="1"/>
  <c r="V39"/>
  <c r="AJ39" s="1"/>
  <c r="AJ36" s="1"/>
  <c r="AJ24" s="1"/>
  <c r="AJ23" s="1"/>
  <c r="U39"/>
  <c r="AI39" s="1"/>
  <c r="AI36" s="1"/>
  <c r="AI24" s="1"/>
  <c r="AI23" s="1"/>
  <c r="T39"/>
  <c r="AH39" s="1"/>
  <c r="AH36" s="1"/>
  <c r="AH24" s="1"/>
  <c r="AH23" s="1"/>
  <c r="S39"/>
  <c r="AG39" s="1"/>
  <c r="AG36" s="1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26"/>
  <c r="AK26"/>
  <c r="AJ26"/>
  <c r="AI26"/>
  <c r="AH26"/>
  <c r="AF26"/>
  <c r="Z26"/>
  <c r="AG26" s="1"/>
  <c r="AG25" s="1"/>
  <c r="AG24" s="1"/>
  <c r="AG23" s="1"/>
  <c r="B26"/>
  <c r="AL25"/>
  <c r="AK25"/>
  <c r="AJ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E22"/>
  <c r="AC22"/>
  <c r="AB22"/>
  <c r="AA22"/>
  <c r="Y22"/>
  <c r="X22"/>
  <c r="W22"/>
  <c r="T22"/>
  <c r="S22"/>
  <c r="R22"/>
  <c r="Q22"/>
  <c r="P22"/>
  <c r="O22"/>
  <c r="N22"/>
  <c r="M22"/>
  <c r="L22"/>
  <c r="K22"/>
  <c r="J22"/>
  <c r="I22"/>
  <c r="H22"/>
  <c r="G22"/>
  <c r="F22"/>
  <c r="E22"/>
  <c r="D22"/>
  <c r="AE20"/>
  <c r="AC20"/>
  <c r="AB20"/>
  <c r="AA20"/>
  <c r="Y20"/>
  <c r="X20"/>
  <c r="W20"/>
  <c r="T20"/>
  <c r="S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B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B18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B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B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B15"/>
  <c r="AE14"/>
  <c r="AC14"/>
  <c r="AB14"/>
  <c r="AA14"/>
  <c r="Y14"/>
  <c r="X14"/>
  <c r="W14"/>
  <c r="T14"/>
  <c r="S14"/>
  <c r="R14"/>
  <c r="Q14"/>
  <c r="P14"/>
  <c r="O14"/>
  <c r="N14"/>
  <c r="M14"/>
  <c r="L14"/>
  <c r="K14"/>
  <c r="J14"/>
  <c r="I14"/>
  <c r="H14"/>
  <c r="G14"/>
  <c r="F14"/>
  <c r="E14"/>
  <c r="D14"/>
  <c r="B14"/>
  <c r="AL4"/>
  <c r="AL3"/>
  <c r="AL2"/>
  <c r="AH15" l="1"/>
  <c r="AH14" s="1"/>
  <c r="AH22"/>
  <c r="AL15"/>
  <c r="AF22"/>
  <c r="AF20"/>
  <c r="AF14" s="1"/>
  <c r="Z20"/>
  <c r="Z14" s="1"/>
  <c r="Z22"/>
  <c r="AD20"/>
  <c r="AD14" s="1"/>
  <c r="AD22"/>
  <c r="AG15"/>
  <c r="AG14" s="1"/>
  <c r="AG22"/>
  <c r="AK15"/>
  <c r="AK14" s="1"/>
  <c r="AK22"/>
  <c r="AI185"/>
  <c r="AI184" s="1"/>
  <c r="AI20" s="1"/>
  <c r="AL193"/>
  <c r="AJ15"/>
  <c r="AL184"/>
  <c r="AL20" s="1"/>
  <c r="AI15"/>
  <c r="V20"/>
  <c r="V14" s="1"/>
  <c r="V22"/>
  <c r="U200"/>
  <c r="U184" s="1"/>
  <c r="AJ201"/>
  <c r="AJ200" s="1"/>
  <c r="AJ184" s="1"/>
  <c r="AJ20" l="1"/>
  <c r="AJ22"/>
  <c r="U22"/>
  <c r="U20"/>
  <c r="U14" s="1"/>
  <c r="AI22"/>
  <c r="AI14"/>
  <c r="AJ14"/>
  <c r="AL14"/>
  <c r="AL22"/>
</calcChain>
</file>

<file path=xl/sharedStrings.xml><?xml version="1.0" encoding="utf-8"?>
<sst xmlns="http://schemas.openxmlformats.org/spreadsheetml/2006/main" count="301" uniqueCount="174">
  <si>
    <t>Приложение №12</t>
  </si>
  <si>
    <t>Форма 5. План ввода основных средств (с распределением по кварталам)</t>
  </si>
  <si>
    <t xml:space="preserve"> на 2028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</si>
  <si>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</si>
  <si>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</si>
  <si>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</si>
  <si>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</si>
  <si>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</si>
  <si>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</si>
  <si>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</si>
  <si>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</si>
  <si>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</si>
  <si>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</si>
  <si>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</si>
  <si>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</si>
  <si>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</si>
  <si>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</si>
  <si>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</si>
  <si>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</si>
  <si>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</si>
  <si>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</si>
  <si>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0</t>
  </si>
  <si>
    <t>нд</t>
  </si>
  <si>
    <t>0.1</t>
  </si>
  <si>
    <t>0.2</t>
  </si>
  <si>
    <t>0.3</t>
  </si>
  <si>
    <t>0.4</t>
  </si>
  <si>
    <t>0.5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</si>
  <si>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</si>
  <si>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</si>
  <si>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</si>
  <si>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</si>
  <si>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</si>
  <si>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</si>
  <si>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</si>
  <si>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</si>
  <si>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</si>
  <si>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</si>
  <si>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</si>
  <si>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</si>
  <si>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</si>
  <si>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</si>
  <si>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</si>
  <si>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</si>
  <si>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</si>
  <si>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</si>
  <si>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</si>
  <si>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</si>
  <si>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</si>
  <si>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</si>
  <si>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</si>
  <si>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</si>
  <si>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</si>
  <si>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</si>
  <si>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</si>
  <si>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</si>
  <si>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</si>
  <si>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</si>
  <si>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</si>
  <si>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</si>
  <si>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</si>
  <si>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</si>
  <si>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</si>
  <si>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</si>
  <si>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</si>
  <si>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</si>
  <si>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</si>
  <si>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</si>
  <si>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</si>
  <si>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</si>
  <si>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</si>
  <si>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</si>
  <si>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</si>
  <si>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</si>
  <si>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</si>
  <si>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</si>
  <si>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</si>
  <si>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</si>
  <si>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</si>
  <si>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</si>
  <si>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</si>
  <si>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</si>
  <si>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</si>
  <si>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</si>
  <si>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</si>
  <si>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</si>
  <si>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</si>
  <si>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</si>
  <si>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</si>
  <si>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</si>
  <si>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</si>
  <si>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</si>
  <si>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</si>
  <si>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</si>
  <si>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</si>
  <si>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</si>
  <si>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1.2.1.1.2</t>
  </si>
  <si>
    <t>1.2.1.1.3</t>
  </si>
  <si>
    <t>1.2.1.1.4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</si>
  <si>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</si>
  <si>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</si>
  <si>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</si>
  <si>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</si>
  <si>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</si>
  <si>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</si>
  <si>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</si>
  <si>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</si>
  <si>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</si>
  <si>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</si>
  <si>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</si>
  <si>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</si>
  <si>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</si>
  <si>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</si>
  <si>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</si>
  <si>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</si>
  <si>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</si>
  <si>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</si>
  <si>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</si>
  <si>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</si>
  <si>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</si>
  <si>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</t>
  </si>
  <si>
    <t>1.2.3.6.1</t>
  </si>
  <si>
    <t>1.2.3.7</t>
  </si>
  <si>
    <t>1.2.3.8</t>
  </si>
  <si>
    <t>1.2.4</t>
  </si>
  <si>
    <t>1.2.4.1</t>
  </si>
  <si>
    <t>1.2.4.1.1</t>
  </si>
  <si>
    <t>1.2.4.1.3</t>
  </si>
  <si>
    <t>1.2.4.1.4</t>
  </si>
  <si>
    <t>1.2.4.1.5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</si>
  <si>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</si>
  <si>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</si>
  <si>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</si>
  <si>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1.2.4.2.2</t>
  </si>
  <si>
    <t>1.2.4.2.3</t>
  </si>
  <si>
    <t>1.2.4.2.4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</si>
  <si>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</si>
  <si>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</si>
  <si>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</si>
  <si>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</si>
  <si>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</si>
  <si>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</si>
  <si>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</si>
  <si>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</si>
  <si>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</si>
  <si>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</si>
  <si>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</si>
  <si>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</si>
  <si>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</si>
  <si>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</si>
  <si>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</si>
  <si>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</si>
  <si>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</si>
  <si>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</si>
  <si>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</si>
  <si>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</si>
  <si>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</si>
  <si>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</si>
  <si>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</si>
  <si>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1.6.2.</t>
  </si>
  <si>
    <t>1.6.2.1</t>
  </si>
  <si>
    <t>1.6.2.2</t>
  </si>
  <si>
    <t>1.6.3.</t>
  </si>
  <si>
    <t>1.6.4.</t>
  </si>
  <si>
    <t>1.6.4.1</t>
  </si>
  <si>
    <t>1.6.4.2</t>
  </si>
  <si>
    <t>1.6.4.3</t>
  </si>
  <si>
    <t>1.6.4.4</t>
  </si>
  <si>
    <t>1.6.4.5</t>
  </si>
  <si>
    <t>1.6.4.6</t>
  </si>
  <si>
    <t>1.6.4.7</t>
  </si>
  <si>
    <t>1.6.5.</t>
  </si>
  <si>
    <t>1.6.5.1</t>
  </si>
  <si>
    <t>1.6.5.2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</si>
</sst>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_-;\-* #,##0.00_-;_-* &quot;-&quot;??_-;_-@_-"/>
  </numFmts>
  <fonts count="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55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2" fillId="0" borderId="0"/>
    <xf numFmtId="0" fontId="6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7" fillId="9" borderId="6" applyNumberFormat="0" applyAlignment="0" applyProtection="0"/>
    <xf numFmtId="0" fontId="18" fillId="22" borderId="7" applyNumberFormat="0" applyAlignment="0" applyProtection="0"/>
    <xf numFmtId="0" fontId="19" fillId="22" borderId="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3" borderId="12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8" fillId="0" borderId="0"/>
    <xf numFmtId="0" fontId="2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165" fontId="3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25" borderId="13" applyNumberFormat="0" applyFont="0" applyAlignment="0" applyProtection="0"/>
    <xf numFmtId="0" fontId="14" fillId="25" borderId="13" applyNumberFormat="0" applyFont="0" applyAlignment="0" applyProtection="0"/>
    <xf numFmtId="0" fontId="14" fillId="25" borderId="13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6" borderId="0" applyNumberFormat="0" applyBorder="0" applyAlignment="0" applyProtection="0"/>
  </cellStyleXfs>
  <cellXfs count="64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7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11" fillId="2" borderId="1" xfId="5" applyFont="1" applyFill="1" applyBorder="1" applyAlignment="1">
      <alignment horizontal="center"/>
    </xf>
    <xf numFmtId="0" fontId="12" fillId="0" borderId="0" xfId="5" applyFont="1"/>
    <xf numFmtId="0" fontId="11" fillId="0" borderId="0" xfId="5" applyFont="1"/>
    <xf numFmtId="0" fontId="13" fillId="0" borderId="1" xfId="5" applyFont="1" applyBorder="1"/>
    <xf numFmtId="0" fontId="11" fillId="0" borderId="1" xfId="5" applyFont="1" applyBorder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4" fontId="2" fillId="0" borderId="0" xfId="0" applyNumberFormat="1" applyFont="1"/>
    <xf numFmtId="0" fontId="2" fillId="2" borderId="3" xfId="6" applyFont="1" applyFill="1" applyBorder="1" applyAlignment="1">
      <alignment horizontal="center" vertical="center"/>
    </xf>
    <xf numFmtId="2" fontId="11" fillId="2" borderId="3" xfId="4" applyNumberFormat="1" applyFont="1" applyFill="1" applyBorder="1" applyAlignment="1">
      <alignment horizontal="center" vertical="center"/>
    </xf>
    <xf numFmtId="2" fontId="11" fillId="2" borderId="3" xfId="4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/>
    </xf>
    <xf numFmtId="2" fontId="11" fillId="2" borderId="3" xfId="2" applyNumberFormat="1" applyFont="1" applyFill="1" applyBorder="1" applyAlignment="1">
      <alignment horizontal="center" vertical="center" wrapText="1"/>
    </xf>
    <xf numFmtId="2" fontId="12" fillId="0" borderId="0" xfId="0" applyNumberFormat="1" applyFont="1"/>
    <xf numFmtId="2" fontId="11" fillId="0" borderId="0" xfId="1" applyNumberFormat="1" applyFont="1"/>
    <xf numFmtId="2" fontId="11" fillId="0" borderId="0" xfId="0" applyNumberFormat="1" applyFont="1"/>
    <xf numFmtId="2" fontId="13" fillId="0" borderId="0" xfId="0" applyNumberFormat="1" applyFont="1"/>
    <xf numFmtId="2" fontId="11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4" fillId="0" borderId="0" xfId="0" applyNumberFormat="1" applyFont="1"/>
    <xf numFmtId="2" fontId="2" fillId="0" borderId="0" xfId="0" applyNumberFormat="1" applyFont="1"/>
    <xf numFmtId="2" fontId="5" fillId="0" borderId="0" xfId="0" applyNumberFormat="1" applyFont="1"/>
    <xf numFmtId="2" fontId="11" fillId="2" borderId="3" xfId="0" applyNumberFormat="1" applyFont="1" applyFill="1" applyBorder="1" applyAlignment="1">
      <alignment horizontal="center" vertical="center" wrapText="1"/>
    </xf>
    <xf numFmtId="2" fontId="11" fillId="2" borderId="3" xfId="4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2" fontId="2" fillId="0" borderId="0" xfId="0" applyNumberFormat="1" applyFont="1" applyFill="1"/>
    <xf numFmtId="2" fontId="5" fillId="0" borderId="0" xfId="0" applyNumberFormat="1" applyFont="1" applyFill="1"/>
    <xf numFmtId="2" fontId="11" fillId="2" borderId="3" xfId="0" applyNumberFormat="1" applyFont="1" applyFill="1" applyBorder="1" applyAlignment="1">
      <alignment vertical="center" wrapText="1"/>
    </xf>
    <xf numFmtId="2" fontId="12" fillId="3" borderId="0" xfId="0" applyNumberFormat="1" applyFont="1" applyFill="1"/>
    <xf numFmtId="2" fontId="11" fillId="3" borderId="0" xfId="0" applyNumberFormat="1" applyFont="1" applyFill="1"/>
    <xf numFmtId="2" fontId="13" fillId="3" borderId="0" xfId="0" applyNumberFormat="1" applyFont="1" applyFill="1"/>
    <xf numFmtId="2" fontId="2" fillId="2" borderId="3" xfId="4" applyNumberFormat="1" applyFont="1" applyFill="1" applyBorder="1" applyAlignment="1">
      <alignment horizontal="left" vertical="center" wrapText="1"/>
    </xf>
    <xf numFmtId="2" fontId="4" fillId="3" borderId="0" xfId="0" applyNumberFormat="1" applyFont="1" applyFill="1"/>
    <xf numFmtId="2" fontId="2" fillId="3" borderId="0" xfId="0" applyNumberFormat="1" applyFont="1" applyFill="1"/>
    <xf numFmtId="2" fontId="5" fillId="3" borderId="0" xfId="0" applyNumberFormat="1" applyFont="1" applyFill="1"/>
    <xf numFmtId="2" fontId="11" fillId="2" borderId="3" xfId="4" applyNumberFormat="1" applyFont="1" applyFill="1" applyBorder="1" applyAlignment="1">
      <alignment horizontal="center"/>
    </xf>
    <xf numFmtId="49" fontId="2" fillId="2" borderId="3" xfId="4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left" vertical="center" wrapText="1"/>
    </xf>
    <xf numFmtId="4" fontId="2" fillId="2" borderId="3" xfId="4" applyNumberFormat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04">
    <cellStyle name="20% — акцент1 10" xfId="7"/>
    <cellStyle name="20% - Акцент1 2" xfId="8"/>
    <cellStyle name="20% —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14" xfId="14"/>
    <cellStyle name="20% - Акцент1 2 15" xfId="15"/>
    <cellStyle name="20% - Акцент1 2 16" xfId="16"/>
    <cellStyle name="20% - Акцент1 2 17" xfId="17"/>
    <cellStyle name="20% - Акцент1 2 18" xfId="18"/>
    <cellStyle name="20% - Акцент1 2 19" xfId="19"/>
    <cellStyle name="20% - Акцент1 2 2" xfId="20"/>
    <cellStyle name="20% - Акцент1 2 3" xfId="21"/>
    <cellStyle name="20% - Акцент1 2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— акцент1 3" xfId="28"/>
    <cellStyle name="20% — акцент1 4" xfId="29"/>
    <cellStyle name="20% — акцент1 5" xfId="30"/>
    <cellStyle name="20% — акцент1 6" xfId="31"/>
    <cellStyle name="20% — акцент1 7" xfId="32"/>
    <cellStyle name="20% — акцент1 8" xfId="33"/>
    <cellStyle name="20% — акцент1 9" xfId="34"/>
    <cellStyle name="20% — акцент2 10" xfId="35"/>
    <cellStyle name="20% - Акцент2 2" xfId="36"/>
    <cellStyle name="20% — акцент2 2" xfId="37"/>
    <cellStyle name="20% - Акцент2 2 10" xfId="38"/>
    <cellStyle name="20% - Акцент2 2 11" xfId="39"/>
    <cellStyle name="20% - Акцент2 2 12" xfId="40"/>
    <cellStyle name="20% - Акцент2 2 13" xfId="41"/>
    <cellStyle name="20% - Акцент2 2 14" xfId="42"/>
    <cellStyle name="20% - Акцент2 2 15" xfId="43"/>
    <cellStyle name="20% - Акцент2 2 16" xfId="44"/>
    <cellStyle name="20% - Акцент2 2 17" xfId="45"/>
    <cellStyle name="20% - Акцент2 2 18" xfId="46"/>
    <cellStyle name="20% - Акцент2 2 19" xfId="47"/>
    <cellStyle name="20% - Акцент2 2 2" xfId="48"/>
    <cellStyle name="20% - Акцент2 2 3" xfId="49"/>
    <cellStyle name="20% - Акцент2 2 4" xfId="50"/>
    <cellStyle name="20% - Акцент2 2 5" xfId="51"/>
    <cellStyle name="20% - Акцент2 2 6" xfId="52"/>
    <cellStyle name="20% - Акцент2 2 7" xfId="53"/>
    <cellStyle name="20% - Акцент2 2 8" xfId="54"/>
    <cellStyle name="20% - Акцент2 2 9" xfId="55"/>
    <cellStyle name="20% — акцент2 3" xfId="56"/>
    <cellStyle name="20% — акцент2 4" xfId="57"/>
    <cellStyle name="20% — акцент2 5" xfId="58"/>
    <cellStyle name="20% — акцент2 6" xfId="59"/>
    <cellStyle name="20% — акцент2 7" xfId="60"/>
    <cellStyle name="20% — акцент2 8" xfId="61"/>
    <cellStyle name="20% — акцент2 9" xfId="62"/>
    <cellStyle name="20% — акцент3 10" xfId="63"/>
    <cellStyle name="20% - Акцент3 2" xfId="64"/>
    <cellStyle name="20% — акцент3 2" xfId="65"/>
    <cellStyle name="20% - Акцент3 2 10" xfId="66"/>
    <cellStyle name="20% - Акцент3 2 11" xfId="67"/>
    <cellStyle name="20% - Акцент3 2 12" xfId="68"/>
    <cellStyle name="20% - Акцент3 2 13" xfId="69"/>
    <cellStyle name="20% - Акцент3 2 14" xfId="70"/>
    <cellStyle name="20% - Акцент3 2 15" xfId="71"/>
    <cellStyle name="20% - Акцент3 2 16" xfId="72"/>
    <cellStyle name="20% - Акцент3 2 17" xfId="73"/>
    <cellStyle name="20% - Акцент3 2 18" xfId="74"/>
    <cellStyle name="20% - Акцент3 2 19" xfId="75"/>
    <cellStyle name="20% - Акцент3 2 2" xfId="76"/>
    <cellStyle name="20% - Акцент3 2 3" xfId="77"/>
    <cellStyle name="20% - Акцент3 2 4" xfId="78"/>
    <cellStyle name="20% - Акцент3 2 5" xfId="79"/>
    <cellStyle name="20% - Акцент3 2 6" xfId="80"/>
    <cellStyle name="20% - Акцент3 2 7" xfId="81"/>
    <cellStyle name="20% - Акцент3 2 8" xfId="82"/>
    <cellStyle name="20% - Акцент3 2 9" xfId="83"/>
    <cellStyle name="20% — акцент3 3" xfId="84"/>
    <cellStyle name="20% — акцент3 4" xfId="85"/>
    <cellStyle name="20% — акцент3 5" xfId="86"/>
    <cellStyle name="20% — акцент3 6" xfId="87"/>
    <cellStyle name="20% — акцент3 7" xfId="88"/>
    <cellStyle name="20% — акцент3 8" xfId="89"/>
    <cellStyle name="20% — акцент3 9" xfId="90"/>
    <cellStyle name="20% — акцент4 10" xfId="91"/>
    <cellStyle name="20% - Акцент4 2" xfId="92"/>
    <cellStyle name="20% — акцент4 2" xfId="93"/>
    <cellStyle name="20% - Акцент4 2 10" xfId="94"/>
    <cellStyle name="20% - Акцент4 2 11" xfId="95"/>
    <cellStyle name="20% - Акцент4 2 12" xfId="96"/>
    <cellStyle name="20% - Акцент4 2 13" xfId="97"/>
    <cellStyle name="20% - Акцент4 2 14" xfId="98"/>
    <cellStyle name="20% - Акцент4 2 15" xfId="99"/>
    <cellStyle name="20% - Акцент4 2 16" xfId="100"/>
    <cellStyle name="20% - Акцент4 2 17" xfId="101"/>
    <cellStyle name="20% - Акцент4 2 18" xfId="102"/>
    <cellStyle name="20% - Акцент4 2 19" xfId="103"/>
    <cellStyle name="20% - Акцент4 2 2" xfId="104"/>
    <cellStyle name="20% - Акцент4 2 3" xfId="105"/>
    <cellStyle name="20% - Акцент4 2 4" xfId="106"/>
    <cellStyle name="20% - Акцент4 2 5" xfId="107"/>
    <cellStyle name="20% - Акцент4 2 6" xfId="108"/>
    <cellStyle name="20% - Акцент4 2 7" xfId="109"/>
    <cellStyle name="20% - Акцент4 2 8" xfId="110"/>
    <cellStyle name="20% - Акцент4 2 9" xfId="111"/>
    <cellStyle name="20% — акцент4 3" xfId="112"/>
    <cellStyle name="20% — акцент4 4" xfId="113"/>
    <cellStyle name="20% — акцент4 5" xfId="114"/>
    <cellStyle name="20% — акцент4 6" xfId="115"/>
    <cellStyle name="20% — акцент4 7" xfId="116"/>
    <cellStyle name="20% — акцент4 8" xfId="117"/>
    <cellStyle name="20% — акцент4 9" xfId="118"/>
    <cellStyle name="20% — акцент5 10" xfId="119"/>
    <cellStyle name="20% - Акцент5 2" xfId="120"/>
    <cellStyle name="20% — акцент5 2" xfId="121"/>
    <cellStyle name="20% - Акцент5 2 10" xfId="122"/>
    <cellStyle name="20% - Акцент5 2 11" xfId="123"/>
    <cellStyle name="20% - Акцент5 2 12" xfId="124"/>
    <cellStyle name="20% - Акцент5 2 13" xfId="125"/>
    <cellStyle name="20% - Акцент5 2 14" xfId="126"/>
    <cellStyle name="20% - Акцент5 2 15" xfId="127"/>
    <cellStyle name="20% - Акцент5 2 16" xfId="128"/>
    <cellStyle name="20% - Акцент5 2 17" xfId="129"/>
    <cellStyle name="20% - Акцент5 2 18" xfId="130"/>
    <cellStyle name="20% - Акцент5 2 19" xfId="131"/>
    <cellStyle name="20% - Акцент5 2 2" xfId="132"/>
    <cellStyle name="20% - Акцент5 2 3" xfId="133"/>
    <cellStyle name="20% - Акцент5 2 4" xfId="134"/>
    <cellStyle name="20% - Акцент5 2 5" xfId="135"/>
    <cellStyle name="20% - Акцент5 2 6" xfId="136"/>
    <cellStyle name="20% - Акцент5 2 7" xfId="137"/>
    <cellStyle name="20% - Акцент5 2 8" xfId="138"/>
    <cellStyle name="20% - Акцент5 2 9" xfId="139"/>
    <cellStyle name="20% — акцент5 3" xfId="140"/>
    <cellStyle name="20% — акцент5 4" xfId="141"/>
    <cellStyle name="20% — акцент5 5" xfId="142"/>
    <cellStyle name="20% — акцент5 6" xfId="143"/>
    <cellStyle name="20% — акцент5 7" xfId="144"/>
    <cellStyle name="20% — акцент5 8" xfId="145"/>
    <cellStyle name="20% — акцент5 9" xfId="146"/>
    <cellStyle name="20% — акцент6 10" xfId="147"/>
    <cellStyle name="20% - Акцент6 2" xfId="148"/>
    <cellStyle name="20% — акцент6 2" xfId="149"/>
    <cellStyle name="20% - Акцент6 2 10" xfId="150"/>
    <cellStyle name="20% - Акцент6 2 11" xfId="151"/>
    <cellStyle name="20% - Акцент6 2 12" xfId="152"/>
    <cellStyle name="20% - Акцент6 2 13" xfId="153"/>
    <cellStyle name="20% - Акцент6 2 14" xfId="154"/>
    <cellStyle name="20% - Акцент6 2 15" xfId="155"/>
    <cellStyle name="20% - Акцент6 2 16" xfId="156"/>
    <cellStyle name="20% - Акцент6 2 17" xfId="157"/>
    <cellStyle name="20% - Акцент6 2 18" xfId="158"/>
    <cellStyle name="20% - Акцент6 2 19" xfId="159"/>
    <cellStyle name="20% - Акцент6 2 2" xfId="160"/>
    <cellStyle name="20% - Акцент6 2 3" xfId="161"/>
    <cellStyle name="20% - Акцент6 2 4" xfId="162"/>
    <cellStyle name="20% - Акцент6 2 5" xfId="163"/>
    <cellStyle name="20% - Акцент6 2 6" xfId="164"/>
    <cellStyle name="20% - Акцент6 2 7" xfId="165"/>
    <cellStyle name="20% - Акцент6 2 8" xfId="166"/>
    <cellStyle name="20% - Акцент6 2 9" xfId="167"/>
    <cellStyle name="20% — акцент6 3" xfId="168"/>
    <cellStyle name="20% — акцент6 4" xfId="169"/>
    <cellStyle name="20% — акцент6 5" xfId="170"/>
    <cellStyle name="20% — акцент6 6" xfId="171"/>
    <cellStyle name="20% — акцент6 7" xfId="172"/>
    <cellStyle name="20% — акцент6 8" xfId="173"/>
    <cellStyle name="20% — акцент6 9" xfId="174"/>
    <cellStyle name="40% — акцент1 10" xfId="175"/>
    <cellStyle name="40% - Акцент1 2" xfId="176"/>
    <cellStyle name="40% — акцент1 2" xfId="177"/>
    <cellStyle name="40% - Акцент1 2 10" xfId="178"/>
    <cellStyle name="40% - Акцент1 2 11" xfId="179"/>
    <cellStyle name="40% - Акцент1 2 12" xfId="180"/>
    <cellStyle name="40% - Акцент1 2 13" xfId="181"/>
    <cellStyle name="40% - Акцент1 2 14" xfId="182"/>
    <cellStyle name="40% - Акцент1 2 15" xfId="183"/>
    <cellStyle name="40% - Акцент1 2 16" xfId="184"/>
    <cellStyle name="40% - Акцент1 2 17" xfId="185"/>
    <cellStyle name="40% - Акцент1 2 18" xfId="186"/>
    <cellStyle name="40% - Акцент1 2 19" xfId="187"/>
    <cellStyle name="40% - Акцент1 2 2" xfId="188"/>
    <cellStyle name="40% - Акцент1 2 3" xfId="189"/>
    <cellStyle name="40% - Акцент1 2 4" xfId="190"/>
    <cellStyle name="40% - Акцент1 2 5" xfId="191"/>
    <cellStyle name="40% - Акцент1 2 6" xfId="192"/>
    <cellStyle name="40% - Акцент1 2 7" xfId="193"/>
    <cellStyle name="40% - Акцент1 2 8" xfId="194"/>
    <cellStyle name="40% - Акцент1 2 9" xfId="195"/>
    <cellStyle name="40% — акцент1 3" xfId="196"/>
    <cellStyle name="40% — акцент1 4" xfId="197"/>
    <cellStyle name="40% — акцент1 5" xfId="198"/>
    <cellStyle name="40% — акцент1 6" xfId="199"/>
    <cellStyle name="40% — акцент1 7" xfId="200"/>
    <cellStyle name="40% — акцент1 8" xfId="201"/>
    <cellStyle name="40% — акцент1 9" xfId="202"/>
    <cellStyle name="40% — акцент2 10" xfId="203"/>
    <cellStyle name="40% - Акцент2 2" xfId="204"/>
    <cellStyle name="40% — акцент2 2" xfId="205"/>
    <cellStyle name="40% - Акцент2 2 10" xfId="206"/>
    <cellStyle name="40% - Акцент2 2 11" xfId="207"/>
    <cellStyle name="40% - Акцент2 2 12" xfId="208"/>
    <cellStyle name="40% - Акцент2 2 13" xfId="209"/>
    <cellStyle name="40% - Акцент2 2 14" xfId="210"/>
    <cellStyle name="40% - Акцент2 2 15" xfId="211"/>
    <cellStyle name="40% - Акцент2 2 16" xfId="212"/>
    <cellStyle name="40% - Акцент2 2 17" xfId="213"/>
    <cellStyle name="40% - Акцент2 2 18" xfId="214"/>
    <cellStyle name="40% - Акцент2 2 19" xfId="215"/>
    <cellStyle name="40% - Акцент2 2 2" xfId="216"/>
    <cellStyle name="40% - Акцент2 2 3" xfId="217"/>
    <cellStyle name="40% - Акцент2 2 4" xfId="218"/>
    <cellStyle name="40% - Акцент2 2 5" xfId="219"/>
    <cellStyle name="40% - Акцент2 2 6" xfId="220"/>
    <cellStyle name="40% - Акцент2 2 7" xfId="221"/>
    <cellStyle name="40% - Акцент2 2 8" xfId="222"/>
    <cellStyle name="40% - Акцент2 2 9" xfId="223"/>
    <cellStyle name="40% — акцент2 3" xfId="224"/>
    <cellStyle name="40% — акцент2 4" xfId="225"/>
    <cellStyle name="40% — акцент2 5" xfId="226"/>
    <cellStyle name="40% — акцент2 6" xfId="227"/>
    <cellStyle name="40% — акцент2 7" xfId="228"/>
    <cellStyle name="40% — акцент2 8" xfId="229"/>
    <cellStyle name="40% — акцент2 9" xfId="230"/>
    <cellStyle name="40% — акцент3 10" xfId="231"/>
    <cellStyle name="40% - Акцент3 2" xfId="232"/>
    <cellStyle name="40% — акцент3 2" xfId="233"/>
    <cellStyle name="40% - Акцент3 2 10" xfId="234"/>
    <cellStyle name="40% - Акцент3 2 11" xfId="235"/>
    <cellStyle name="40% - Акцент3 2 12" xfId="236"/>
    <cellStyle name="40% - Акцент3 2 13" xfId="237"/>
    <cellStyle name="40% - Акцент3 2 14" xfId="238"/>
    <cellStyle name="40% - Акцент3 2 15" xfId="239"/>
    <cellStyle name="40% - Акцент3 2 16" xfId="240"/>
    <cellStyle name="40% - Акцент3 2 17" xfId="241"/>
    <cellStyle name="40% - Акцент3 2 18" xfId="242"/>
    <cellStyle name="40% - Акцент3 2 19" xfId="243"/>
    <cellStyle name="40% - Акцент3 2 2" xfId="244"/>
    <cellStyle name="40% - Акцент3 2 3" xfId="245"/>
    <cellStyle name="40% - Акцент3 2 4" xfId="246"/>
    <cellStyle name="40% - Акцент3 2 5" xfId="247"/>
    <cellStyle name="40% - Акцент3 2 6" xfId="248"/>
    <cellStyle name="40% - Акцент3 2 7" xfId="249"/>
    <cellStyle name="40% - Акцент3 2 8" xfId="250"/>
    <cellStyle name="40% - Акцент3 2 9" xfId="251"/>
    <cellStyle name="40% — акцент3 3" xfId="252"/>
    <cellStyle name="40% — акцент3 4" xfId="253"/>
    <cellStyle name="40% — акцент3 5" xfId="254"/>
    <cellStyle name="40% — акцент3 6" xfId="255"/>
    <cellStyle name="40% — акцент3 7" xfId="256"/>
    <cellStyle name="40% — акцент3 8" xfId="257"/>
    <cellStyle name="40% — акцент3 9" xfId="258"/>
    <cellStyle name="40% — акцент4 10" xfId="259"/>
    <cellStyle name="40% - Акцент4 2" xfId="260"/>
    <cellStyle name="40% — акцент4 2" xfId="261"/>
    <cellStyle name="40% - Акцент4 2 10" xfId="262"/>
    <cellStyle name="40% - Акцент4 2 11" xfId="263"/>
    <cellStyle name="40% - Акцент4 2 12" xfId="264"/>
    <cellStyle name="40% - Акцент4 2 13" xfId="265"/>
    <cellStyle name="40% - Акцент4 2 14" xfId="266"/>
    <cellStyle name="40% - Акцент4 2 15" xfId="267"/>
    <cellStyle name="40% - Акцент4 2 16" xfId="268"/>
    <cellStyle name="40% - Акцент4 2 17" xfId="269"/>
    <cellStyle name="40% - Акцент4 2 18" xfId="270"/>
    <cellStyle name="40% - Акцент4 2 19" xfId="271"/>
    <cellStyle name="40% - Акцент4 2 2" xfId="272"/>
    <cellStyle name="40% - Акцент4 2 3" xfId="273"/>
    <cellStyle name="40% - Акцент4 2 4" xfId="274"/>
    <cellStyle name="40% - Акцент4 2 5" xfId="275"/>
    <cellStyle name="40% - Акцент4 2 6" xfId="276"/>
    <cellStyle name="40% - Акцент4 2 7" xfId="277"/>
    <cellStyle name="40% - Акцент4 2 8" xfId="278"/>
    <cellStyle name="40% - Акцент4 2 9" xfId="279"/>
    <cellStyle name="40% — акцент4 3" xfId="280"/>
    <cellStyle name="40% — акцент4 4" xfId="281"/>
    <cellStyle name="40% — акцент4 5" xfId="282"/>
    <cellStyle name="40% — акцент4 6" xfId="283"/>
    <cellStyle name="40% — акцент4 7" xfId="284"/>
    <cellStyle name="40% — акцент4 8" xfId="285"/>
    <cellStyle name="40% — акцент4 9" xfId="286"/>
    <cellStyle name="40% — акцент5 10" xfId="287"/>
    <cellStyle name="40% - Акцент5 2" xfId="288"/>
    <cellStyle name="40% — акцент5 2" xfId="289"/>
    <cellStyle name="40% - Акцент5 2 10" xfId="290"/>
    <cellStyle name="40% - Акцент5 2 11" xfId="291"/>
    <cellStyle name="40% - Акцент5 2 12" xfId="292"/>
    <cellStyle name="40% - Акцент5 2 13" xfId="293"/>
    <cellStyle name="40% - Акцент5 2 14" xfId="294"/>
    <cellStyle name="40% - Акцент5 2 15" xfId="295"/>
    <cellStyle name="40% - Акцент5 2 16" xfId="296"/>
    <cellStyle name="40% - Акцент5 2 17" xfId="297"/>
    <cellStyle name="40% - Акцент5 2 18" xfId="298"/>
    <cellStyle name="40% - Акцент5 2 19" xfId="299"/>
    <cellStyle name="40% - Акцент5 2 2" xfId="300"/>
    <cellStyle name="40% - Акцент5 2 3" xfId="301"/>
    <cellStyle name="40% - Акцент5 2 4" xfId="302"/>
    <cellStyle name="40% - Акцент5 2 5" xfId="303"/>
    <cellStyle name="40% - Акцент5 2 6" xfId="304"/>
    <cellStyle name="40% - Акцент5 2 7" xfId="305"/>
    <cellStyle name="40% - Акцент5 2 8" xfId="306"/>
    <cellStyle name="40% - Акцент5 2 9" xfId="307"/>
    <cellStyle name="40% — акцент5 3" xfId="308"/>
    <cellStyle name="40% — акцент5 4" xfId="309"/>
    <cellStyle name="40% — акцент5 5" xfId="310"/>
    <cellStyle name="40% — акцент5 6" xfId="311"/>
    <cellStyle name="40% — акцент5 7" xfId="312"/>
    <cellStyle name="40% — акцент5 8" xfId="313"/>
    <cellStyle name="40% — акцент5 9" xfId="314"/>
    <cellStyle name="40% — акцент6 10" xfId="315"/>
    <cellStyle name="40% - Акцент6 2" xfId="316"/>
    <cellStyle name="40% — акцент6 2" xfId="317"/>
    <cellStyle name="40% - Акцент6 2 10" xfId="318"/>
    <cellStyle name="40% - Акцент6 2 11" xfId="319"/>
    <cellStyle name="40% - Акцент6 2 12" xfId="320"/>
    <cellStyle name="40% - Акцент6 2 13" xfId="321"/>
    <cellStyle name="40% - Акцент6 2 14" xfId="322"/>
    <cellStyle name="40% - Акцент6 2 15" xfId="323"/>
    <cellStyle name="40% - Акцент6 2 16" xfId="324"/>
    <cellStyle name="40% - Акцент6 2 17" xfId="325"/>
    <cellStyle name="40% - Акцент6 2 18" xfId="326"/>
    <cellStyle name="40% - Акцент6 2 19" xfId="327"/>
    <cellStyle name="40% - Акцент6 2 2" xfId="328"/>
    <cellStyle name="40% - Акцент6 2 3" xfId="329"/>
    <cellStyle name="40% - Акцент6 2 4" xfId="330"/>
    <cellStyle name="40% - Акцент6 2 5" xfId="331"/>
    <cellStyle name="40% - Акцент6 2 6" xfId="332"/>
    <cellStyle name="40% - Акцент6 2 7" xfId="333"/>
    <cellStyle name="40% - Акцент6 2 8" xfId="334"/>
    <cellStyle name="40% - Акцент6 2 9" xfId="335"/>
    <cellStyle name="40% — акцент6 3" xfId="336"/>
    <cellStyle name="40% — акцент6 4" xfId="337"/>
    <cellStyle name="40% — акцент6 5" xfId="338"/>
    <cellStyle name="40% — акцент6 6" xfId="339"/>
    <cellStyle name="40% — акцент6 7" xfId="340"/>
    <cellStyle name="40% — акцент6 8" xfId="341"/>
    <cellStyle name="40% — акцент6 9" xfId="342"/>
    <cellStyle name="60% — акцент1 10" xfId="343"/>
    <cellStyle name="60% - Акцент1 2" xfId="344"/>
    <cellStyle name="60% — акцент1 2" xfId="345"/>
    <cellStyle name="60% — акцент1 3" xfId="346"/>
    <cellStyle name="60% — акцент1 4" xfId="347"/>
    <cellStyle name="60% — акцент1 5" xfId="348"/>
    <cellStyle name="60% — акцент1 6" xfId="349"/>
    <cellStyle name="60% — акцент1 7" xfId="350"/>
    <cellStyle name="60% — акцент1 8" xfId="351"/>
    <cellStyle name="60% — акцент1 9" xfId="352"/>
    <cellStyle name="60% — акцент2 10" xfId="353"/>
    <cellStyle name="60% - Акцент2 2" xfId="354"/>
    <cellStyle name="60% — акцент2 2" xfId="355"/>
    <cellStyle name="60% — акцент2 3" xfId="356"/>
    <cellStyle name="60% — акцент2 4" xfId="357"/>
    <cellStyle name="60% — акцент2 5" xfId="358"/>
    <cellStyle name="60% — акцент2 6" xfId="359"/>
    <cellStyle name="60% — акцент2 7" xfId="360"/>
    <cellStyle name="60% — акцент2 8" xfId="361"/>
    <cellStyle name="60% — акцент2 9" xfId="362"/>
    <cellStyle name="60% — акцент3 10" xfId="363"/>
    <cellStyle name="60% - Акцент3 2" xfId="364"/>
    <cellStyle name="60% — акцент3 2" xfId="365"/>
    <cellStyle name="60% — акцент3 3" xfId="366"/>
    <cellStyle name="60% — акцент3 4" xfId="367"/>
    <cellStyle name="60% — акцент3 5" xfId="368"/>
    <cellStyle name="60% — акцент3 6" xfId="369"/>
    <cellStyle name="60% — акцент3 7" xfId="370"/>
    <cellStyle name="60% — акцент3 8" xfId="371"/>
    <cellStyle name="60% — акцент3 9" xfId="372"/>
    <cellStyle name="60% — акцент4 10" xfId="373"/>
    <cellStyle name="60% - Акцент4 2" xfId="374"/>
    <cellStyle name="60% — акцент4 2" xfId="375"/>
    <cellStyle name="60% — акцент4 3" xfId="376"/>
    <cellStyle name="60% — акцент4 4" xfId="377"/>
    <cellStyle name="60% — акцент4 5" xfId="378"/>
    <cellStyle name="60% — акцент4 6" xfId="379"/>
    <cellStyle name="60% — акцент4 7" xfId="380"/>
    <cellStyle name="60% — акцент4 8" xfId="381"/>
    <cellStyle name="60% — акцент4 9" xfId="382"/>
    <cellStyle name="60% — акцент5 10" xfId="383"/>
    <cellStyle name="60% - Акцент5 2" xfId="384"/>
    <cellStyle name="60% — акцент5 2" xfId="385"/>
    <cellStyle name="60% — акцент5 3" xfId="386"/>
    <cellStyle name="60% — акцент5 4" xfId="387"/>
    <cellStyle name="60% — акцент5 5" xfId="388"/>
    <cellStyle name="60% — акцент5 6" xfId="389"/>
    <cellStyle name="60% — акцент5 7" xfId="390"/>
    <cellStyle name="60% — акцент5 8" xfId="391"/>
    <cellStyle name="60% — акцент5 9" xfId="392"/>
    <cellStyle name="60% — акцент6 10" xfId="393"/>
    <cellStyle name="60% - Акцент6 2" xfId="394"/>
    <cellStyle name="60% — акцент6 2" xfId="395"/>
    <cellStyle name="60% — акцент6 3" xfId="396"/>
    <cellStyle name="60% — акцент6 4" xfId="397"/>
    <cellStyle name="60% — акцент6 5" xfId="398"/>
    <cellStyle name="60% — акцент6 6" xfId="399"/>
    <cellStyle name="60% — акцент6 7" xfId="400"/>
    <cellStyle name="60% — акцент6 8" xfId="401"/>
    <cellStyle name="60% — акцент6 9" xfId="402"/>
    <cellStyle name="Normal 2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ывод 2" xfId="411"/>
    <cellStyle name="Вычисление 2" xfId="412"/>
    <cellStyle name="Гиперссылка 2" xfId="413"/>
    <cellStyle name="Заголовок 1 2" xfId="414"/>
    <cellStyle name="Заголовок 2 2" xfId="415"/>
    <cellStyle name="Заголовок 3 2" xfId="416"/>
    <cellStyle name="Заголовок 4 2" xfId="417"/>
    <cellStyle name="Итог 2" xfId="418"/>
    <cellStyle name="Контрольная ячейка 2" xfId="419"/>
    <cellStyle name="Название 2" xfId="420"/>
    <cellStyle name="Нейтральный 2" xfId="421"/>
    <cellStyle name="Обычный" xfId="0" builtinId="0"/>
    <cellStyle name="Обычный 10" xfId="422"/>
    <cellStyle name="Обычный 11 2" xfId="423"/>
    <cellStyle name="Обычный 12 2" xfId="424"/>
    <cellStyle name="Обычный 2" xfId="425"/>
    <cellStyle name="Обычный 2 2" xfId="426"/>
    <cellStyle name="Обычный 2 26 2" xfId="427"/>
    <cellStyle name="Обычный 25 2" xfId="428"/>
    <cellStyle name="Обычный 3" xfId="2"/>
    <cellStyle name="Обычный 3 2" xfId="429"/>
    <cellStyle name="Обычный 3 2 2 2" xfId="430"/>
    <cellStyle name="Обычный 3 21" xfId="431"/>
    <cellStyle name="Обычный 4" xfId="3"/>
    <cellStyle name="Обычный 4 2" xfId="432"/>
    <cellStyle name="Обычный 5" xfId="6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4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145">
          <cell r="B145" t="str">
            <v>«Включение приборов учета в систему сбора и передачи данных, класс напряжения 6 (10) кВ, всего, в том числе:»</v>
          </cell>
          <cell r="C145" t="str">
            <v>нд</v>
          </cell>
        </row>
        <row r="149">
          <cell r="B149" t="str">
            <v>«Включение приборов учета в систему сбора и передачи данных, класс напряжения 35 кВ, всего, в том числе:»</v>
          </cell>
          <cell r="C149" t="str">
            <v>нд</v>
          </cell>
        </row>
        <row r="153">
          <cell r="B153" t="str">
            <v>«Включение приборов учета в систему сбора и передачи данных, класс напряжения 110 кВ и выше, всего, в том числе:»</v>
          </cell>
          <cell r="C153" t="str">
            <v>нд</v>
          </cell>
        </row>
        <row r="157">
          <cell r="B157" t="str">
            <v>Реконструкция, модернизация, техническое перевооружение прочих объектов основных средств, всего, в том числе:</v>
          </cell>
          <cell r="C157" t="str">
            <v>нд</v>
          </cell>
        </row>
        <row r="158">
          <cell r="B158" t="str">
            <v>Реконструкция прочих объектов основных средств, всего, в том числе:</v>
          </cell>
          <cell r="C158" t="str">
            <v>нд</v>
          </cell>
        </row>
        <row r="187">
          <cell r="B187" t="str">
            <v>Покупка земельных участков для целей реализации инвестиционных проектов, всего, в том числе:</v>
          </cell>
          <cell r="C187" t="str">
            <v>нд</v>
          </cell>
        </row>
        <row r="191">
          <cell r="B191" t="str">
            <v>Прочие инвестиционные проекты, всего, в том числе:</v>
          </cell>
          <cell r="C191" t="str">
            <v>нд</v>
          </cell>
        </row>
        <row r="192">
          <cell r="B192" t="str">
            <v>Приобретение автотранспорта взамен существующего</v>
          </cell>
          <cell r="C192" t="str">
            <v>нд</v>
          </cell>
        </row>
        <row r="199">
          <cell r="B199" t="str">
            <v>Приобретение прочих основных средств</v>
          </cell>
        </row>
        <row r="202">
          <cell r="B202" t="str">
            <v>Консолидация электросетевых активов</v>
          </cell>
        </row>
        <row r="206">
          <cell r="B206" t="str">
            <v>ПИР для строительства будущих лет</v>
          </cell>
        </row>
        <row r="216">
          <cell r="B216" t="str">
            <v>Строительство зданий и сооружений.</v>
          </cell>
          <cell r="C216" t="str">
            <v>нд</v>
          </cell>
        </row>
      </sheetData>
      <sheetData sheetId="3"/>
      <sheetData sheetId="4">
        <row r="16">
          <cell r="B16" t="str">
            <v>ВСЕГО по инвестиционной программе, в том числе:</v>
          </cell>
        </row>
        <row r="17">
          <cell r="B17" t="str">
            <v>Технологическое присоединение, всего</v>
          </cell>
        </row>
        <row r="18">
          <cell r="B18" t="str">
            <v>Реконструкция, модернизация, техническое перевооружение, всего</v>
          </cell>
        </row>
        <row r="19">
          <cell r="B19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</row>
        <row r="20">
          <cell r="B20" t="str">
            <v>Прочее новое строительство объектов электросетевого хозяйства, всего</v>
          </cell>
        </row>
        <row r="21">
          <cell r="B21" t="str">
            <v>Покупка земельных участков для целей реализации инвестиционных проектов, всего</v>
          </cell>
        </row>
        <row r="91">
          <cell r="B91" t="str">
            <v>Модернизация РП-11 РУ-10кВ в части установки комплекса дуговой защиты</v>
          </cell>
          <cell r="C91" t="str">
            <v>S_РМ.2028.02</v>
          </cell>
        </row>
        <row r="92">
          <cell r="B92" t="str">
            <v>Модернизация РП-12 РУ-10кВ в части установки комплекса дуговой защиты</v>
          </cell>
          <cell r="C92" t="str">
            <v>S_РМ.2028.03</v>
          </cell>
        </row>
        <row r="93">
          <cell r="B93" t="str">
            <v>Модернизация РП-17 РУ-10кВ в части установки комплекса дуговой защиты</v>
          </cell>
          <cell r="C93" t="str">
            <v>S_РМ.2028.04</v>
          </cell>
        </row>
        <row r="94">
          <cell r="B94" t="str">
            <v>Модернизация РП-25 РУ-10кВ в части установки комплекса дуговой защиты</v>
          </cell>
          <cell r="C94" t="str">
            <v>S_РМ.2028.05</v>
          </cell>
        </row>
        <row r="108">
          <cell r="B108" t="str">
            <v>Модернизация учета электрической энергии ВЛ-0,4 кВ от ТП-3717, ТП-3715, ТП-3712, ТП-5202, ТП-764, ТП-692, ТП-269, ТП-674.</v>
          </cell>
          <cell r="C108" t="str">
            <v>S_РМ.2028.06</v>
          </cell>
        </row>
        <row r="109">
          <cell r="B109" t="str">
            <v>Модернизация учета электрической энергии ВЛ-0,4 кВ от ТП-3721, Тп-3723, ТП-3703, ТП-4110, ТП-1012, ТП-4112, ТП-1011</v>
          </cell>
          <cell r="C109" t="str">
            <v>S_РМ.2028.07</v>
          </cell>
        </row>
        <row r="125">
          <cell r="C125" t="str">
            <v>нд</v>
          </cell>
        </row>
        <row r="126">
          <cell r="B126" t="str">
            <v>Создание системы интелектуальных ПУ в рамка реализации ФЗ №522</v>
          </cell>
        </row>
        <row r="129">
          <cell r="B129" t="str">
            <v>АИИС КУЭ АО «Пензенская горэлектросеть»</v>
          </cell>
        </row>
        <row r="142">
          <cell r="B142" t="str">
            <v>АСУ ТП АО «Пензенская горэлектросеть"</v>
          </cell>
          <cell r="C142" t="str">
            <v>S_РМ.2028.01</v>
          </cell>
        </row>
        <row r="154">
          <cell r="B154" t="str">
            <v>Реконструкция линейного объекта 2КЛ-10 кВ РП-25 - ТП-797 по проспекту Строителей, г. Пенза</v>
          </cell>
          <cell r="C154" t="str">
            <v>S_HC.2028.01</v>
          </cell>
        </row>
        <row r="155">
          <cell r="B155" t="str">
            <v>Реконструкция линейного объекта 2КЛ-10 кВ РП-2002 – ТП-2346  по ул. Герцена, г. Пенза</v>
          </cell>
          <cell r="C155" t="str">
            <v>S_HC.2028.02</v>
          </cell>
        </row>
        <row r="156">
          <cell r="B156" t="str">
            <v>Реконструкция линейного объекта 2КЛ-10 кВ ТП-67 -ТП-68 в районе ул.Бакунина, г.Пенза</v>
          </cell>
          <cell r="C156" t="str">
            <v>S_HC.2028.03</v>
          </cell>
        </row>
        <row r="167">
          <cell r="B167" t="str">
            <v>Приобретение автогидроподъемника</v>
          </cell>
          <cell r="C167" t="str">
            <v>S_AT.2028.01</v>
          </cell>
        </row>
        <row r="168">
          <cell r="B168" t="str">
            <v xml:space="preserve">Приобретение легкового автомобиля </v>
          </cell>
          <cell r="C168" t="str">
            <v>S_AT.2028.02</v>
          </cell>
        </row>
        <row r="169">
          <cell r="B169" t="str">
            <v>Приобретение бригадного автомобиля</v>
          </cell>
          <cell r="C169" t="str">
            <v>S_AT.2028.03</v>
          </cell>
        </row>
        <row r="170">
          <cell r="B170" t="str">
            <v>Приобретение КАМАЗа</v>
          </cell>
          <cell r="C170" t="str">
            <v>S_AT.2028.04</v>
          </cell>
        </row>
        <row r="172">
          <cell r="B172" t="str">
            <v>Приобретение прочих основных средств</v>
          </cell>
          <cell r="C172" t="str">
            <v>S_ПС.2028.02</v>
          </cell>
        </row>
        <row r="173">
          <cell r="B173" t="str">
            <v>Приобретение оргтехники</v>
          </cell>
          <cell r="C173" t="str">
            <v>S_ПС.2028.01</v>
          </cell>
        </row>
        <row r="179">
          <cell r="B179" t="str">
            <v xml:space="preserve">ПИР. АСУ ТП АО «Пензенская горэлектросеть" </v>
          </cell>
          <cell r="C179" t="str">
            <v>S_ПИР.2028.01</v>
          </cell>
        </row>
        <row r="180">
          <cell r="B180" t="str">
            <v>ПИР. Реконструкция линейного объекта КЛ-10кВ ПС "Арбеково" ф.23 - ТП-9 в районе ул. Мусоргского, г.Пенза</v>
          </cell>
          <cell r="C180" t="str">
            <v>S_ПИР.2028.02</v>
          </cell>
        </row>
        <row r="181">
          <cell r="B181" t="str">
            <v>ПИР. Реконструкция линейного объекта КЛ-10кВ ПС "Терновка" ф.34 - ТП-10 в районе ул. Центральной, г.Пенза</v>
          </cell>
          <cell r="C181" t="str">
            <v>S_ПИР.2028.03</v>
          </cell>
        </row>
      </sheetData>
      <sheetData sheetId="5"/>
      <sheetData sheetId="6"/>
      <sheetData sheetId="7"/>
      <sheetData sheetId="8">
        <row r="2">
          <cell r="CZ2" t="str">
            <v>к приказу Министерства жилищно-коммунального хозяйства</v>
          </cell>
        </row>
        <row r="3">
          <cell r="CZ3" t="str">
            <v>и гражданской защиты населения Пензенской области</v>
          </cell>
        </row>
        <row r="4">
          <cell r="CZ4" t="str">
            <v>от __________ 2025 года №______</v>
          </cell>
        </row>
        <row r="30"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</row>
        <row r="115">
          <cell r="BK115">
            <v>5.3547358200000001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</row>
        <row r="116">
          <cell r="BK116">
            <v>6.3746855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</row>
        <row r="117">
          <cell r="BK117">
            <v>8.9245596999999997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</row>
        <row r="118">
          <cell r="BK118">
            <v>6.11969808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</row>
        <row r="129">
          <cell r="BS129">
            <v>0</v>
          </cell>
          <cell r="BT129">
            <v>0</v>
          </cell>
          <cell r="BU129">
            <v>0</v>
          </cell>
          <cell r="BV129">
            <v>0</v>
          </cell>
        </row>
        <row r="130">
          <cell r="BS130">
            <v>0</v>
          </cell>
          <cell r="BT130">
            <v>0</v>
          </cell>
          <cell r="BU130">
            <v>0</v>
          </cell>
          <cell r="BV130">
            <v>0</v>
          </cell>
        </row>
        <row r="142">
          <cell r="BK142">
            <v>10.503774979999999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1</v>
          </cell>
        </row>
        <row r="143">
          <cell r="BK143">
            <v>11.885756649999999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1</v>
          </cell>
        </row>
        <row r="159"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</row>
        <row r="164"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82">
          <cell r="BK182">
            <v>39.679072400000003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1</v>
          </cell>
        </row>
        <row r="214"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</row>
        <row r="218"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</row>
        <row r="219">
          <cell r="BK219">
            <v>3.84737749</v>
          </cell>
          <cell r="BL219">
            <v>0</v>
          </cell>
          <cell r="BM219">
            <v>0</v>
          </cell>
          <cell r="BN219">
            <v>0.83599999999999997</v>
          </cell>
          <cell r="BO219">
            <v>0</v>
          </cell>
          <cell r="BP219">
            <v>0</v>
          </cell>
        </row>
        <row r="220">
          <cell r="BK220">
            <v>4.4966395700000001</v>
          </cell>
          <cell r="BL220">
            <v>0</v>
          </cell>
          <cell r="BM220">
            <v>0</v>
          </cell>
          <cell r="BN220">
            <v>2.262</v>
          </cell>
          <cell r="BO220">
            <v>0</v>
          </cell>
          <cell r="BP220">
            <v>0</v>
          </cell>
        </row>
        <row r="221">
          <cell r="BK221">
            <v>1.89276037</v>
          </cell>
          <cell r="BL221">
            <v>0</v>
          </cell>
          <cell r="BM221">
            <v>0</v>
          </cell>
          <cell r="BN221">
            <v>0.76</v>
          </cell>
          <cell r="BO221">
            <v>0</v>
          </cell>
          <cell r="BP221">
            <v>0</v>
          </cell>
        </row>
        <row r="239"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</row>
        <row r="240"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</row>
        <row r="241"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</row>
        <row r="250">
          <cell r="BK250">
            <v>36.248274039999998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2</v>
          </cell>
        </row>
        <row r="251">
          <cell r="BK251">
            <v>7.8062905699999998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5</v>
          </cell>
        </row>
        <row r="252">
          <cell r="BK252">
            <v>4.5879411799999996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3</v>
          </cell>
        </row>
        <row r="253">
          <cell r="BK253">
            <v>25.775487739999999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1</v>
          </cell>
        </row>
        <row r="254"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</row>
        <row r="255"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</row>
        <row r="256"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</row>
        <row r="265">
          <cell r="BK265">
            <v>5.2288211824825197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24</v>
          </cell>
        </row>
        <row r="270">
          <cell r="BK270">
            <v>2.98581337595312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28</v>
          </cell>
        </row>
        <row r="289">
          <cell r="BS289">
            <v>0</v>
          </cell>
          <cell r="BT289">
            <v>0</v>
          </cell>
          <cell r="BU289">
            <v>0</v>
          </cell>
          <cell r="BV289">
            <v>0</v>
          </cell>
        </row>
        <row r="290">
          <cell r="BS290">
            <v>0</v>
          </cell>
          <cell r="BT290">
            <v>0</v>
          </cell>
          <cell r="BU290">
            <v>0</v>
          </cell>
          <cell r="BV290">
            <v>0</v>
          </cell>
        </row>
        <row r="291">
          <cell r="BS291">
            <v>0</v>
          </cell>
          <cell r="BT291">
            <v>0</v>
          </cell>
          <cell r="BU291">
            <v>0</v>
          </cell>
          <cell r="BV291">
            <v>0</v>
          </cell>
        </row>
        <row r="302"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</row>
        <row r="303"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</row>
        <row r="304"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</row>
        <row r="305"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</row>
        <row r="306"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</row>
        <row r="322">
          <cell r="BK322">
            <v>1.241889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</row>
        <row r="323">
          <cell r="BK323">
            <v>0.30889515000000001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</row>
        <row r="324">
          <cell r="BK324">
            <v>0.59114661000000002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</row>
        <row r="328">
          <cell r="BK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212"/>
  <sheetViews>
    <sheetView tabSelected="1" view="pageBreakPreview" topLeftCell="A90" zoomScale="60" zoomScaleNormal="100" workbookViewId="0">
      <selection activeCell="AG125" sqref="AG125"/>
    </sheetView>
  </sheetViews>
  <sheetFormatPr defaultRowHeight="15.75"/>
  <cols>
    <col min="1" max="1" width="11.625" style="1" customWidth="1"/>
    <col min="2" max="2" width="39.875" style="1" customWidth="1"/>
    <col min="3" max="3" width="15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7.25" style="1" customWidth="1"/>
    <col min="20" max="24" width="6" style="1" customWidth="1"/>
    <col min="25" max="25" width="18" style="1" customWidth="1"/>
    <col min="26" max="26" width="7" style="1" customWidth="1"/>
    <col min="27" max="31" width="6" style="1" customWidth="1"/>
    <col min="32" max="32" width="18" style="1" customWidth="1"/>
    <col min="33" max="33" width="7.25" style="1" customWidth="1"/>
    <col min="34" max="38" width="6" style="1" customWidth="1"/>
    <col min="39" max="39" width="3.5" style="3" customWidth="1"/>
    <col min="40" max="40" width="21.375" style="3" customWidth="1"/>
    <col min="41" max="41" width="17.75" style="4" customWidth="1"/>
    <col min="42" max="42" width="21.25" style="4" customWidth="1"/>
    <col min="43" max="43" width="12.625" style="5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>
      <c r="AL1" s="2" t="s">
        <v>0</v>
      </c>
    </row>
    <row r="2" spans="1:67" ht="18.75">
      <c r="AL2" s="2" t="str">
        <f>'[1]4'!CZ2</f>
        <v>к приказу Министерства жилищно-коммунального хозяйства</v>
      </c>
    </row>
    <row r="3" spans="1:67" ht="18.75">
      <c r="AL3" s="2" t="str">
        <f>'[1]4'!CZ3</f>
        <v>и гражданской защиты населения Пензенской области</v>
      </c>
    </row>
    <row r="4" spans="1:67" ht="18.75">
      <c r="AL4" s="2" t="str">
        <f>'[1]4'!CZ4</f>
        <v>от __________ 2025 года №______</v>
      </c>
    </row>
    <row r="5" spans="1:67" ht="18.7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67" ht="18.75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67" ht="18.7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/>
      <c r="AN7" s="9"/>
      <c r="AO7" s="10"/>
      <c r="AP7" s="10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3"/>
      <c r="AN8" s="13"/>
      <c r="AO8" s="14"/>
      <c r="AP8" s="14"/>
      <c r="AQ8" s="15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</row>
    <row r="9" spans="1:67" ht="19.5" customHeight="1">
      <c r="A9" s="17" t="s">
        <v>4</v>
      </c>
      <c r="B9" s="18" t="s">
        <v>5</v>
      </c>
      <c r="C9" s="18" t="s">
        <v>6</v>
      </c>
      <c r="D9" s="19" t="s">
        <v>7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spans="1:67" ht="43.5" customHeight="1">
      <c r="A10" s="20"/>
      <c r="B10" s="18"/>
      <c r="C10" s="18"/>
      <c r="D10" s="19" t="s">
        <v>8</v>
      </c>
      <c r="E10" s="19"/>
      <c r="F10" s="19"/>
      <c r="G10" s="19"/>
      <c r="H10" s="19"/>
      <c r="I10" s="19"/>
      <c r="J10" s="19"/>
      <c r="K10" s="19" t="s">
        <v>9</v>
      </c>
      <c r="L10" s="19"/>
      <c r="M10" s="19"/>
      <c r="N10" s="19"/>
      <c r="O10" s="19"/>
      <c r="P10" s="19"/>
      <c r="Q10" s="19"/>
      <c r="R10" s="19" t="s">
        <v>10</v>
      </c>
      <c r="S10" s="19"/>
      <c r="T10" s="19"/>
      <c r="U10" s="19"/>
      <c r="V10" s="19"/>
      <c r="W10" s="19"/>
      <c r="X10" s="19"/>
      <c r="Y10" s="19" t="s">
        <v>11</v>
      </c>
      <c r="Z10" s="19"/>
      <c r="AA10" s="19"/>
      <c r="AB10" s="19"/>
      <c r="AC10" s="19"/>
      <c r="AD10" s="19"/>
      <c r="AE10" s="19"/>
      <c r="AF10" s="18" t="s">
        <v>12</v>
      </c>
      <c r="AG10" s="18"/>
      <c r="AH10" s="18"/>
      <c r="AI10" s="18"/>
      <c r="AJ10" s="18"/>
      <c r="AK10" s="18"/>
      <c r="AL10" s="18"/>
    </row>
    <row r="11" spans="1:67" ht="43.5" customHeight="1">
      <c r="A11" s="20"/>
      <c r="B11" s="18"/>
      <c r="C11" s="18"/>
      <c r="D11" s="21" t="s">
        <v>13</v>
      </c>
      <c r="E11" s="19" t="s">
        <v>14</v>
      </c>
      <c r="F11" s="19"/>
      <c r="G11" s="19"/>
      <c r="H11" s="19"/>
      <c r="I11" s="19"/>
      <c r="J11" s="19"/>
      <c r="K11" s="21" t="s">
        <v>13</v>
      </c>
      <c r="L11" s="18" t="s">
        <v>14</v>
      </c>
      <c r="M11" s="18"/>
      <c r="N11" s="18"/>
      <c r="O11" s="18"/>
      <c r="P11" s="18"/>
      <c r="Q11" s="18"/>
      <c r="R11" s="21" t="s">
        <v>13</v>
      </c>
      <c r="S11" s="18" t="s">
        <v>14</v>
      </c>
      <c r="T11" s="18"/>
      <c r="U11" s="18"/>
      <c r="V11" s="18"/>
      <c r="W11" s="18"/>
      <c r="X11" s="18"/>
      <c r="Y11" s="21" t="s">
        <v>13</v>
      </c>
      <c r="Z11" s="18" t="s">
        <v>14</v>
      </c>
      <c r="AA11" s="18"/>
      <c r="AB11" s="18"/>
      <c r="AC11" s="18"/>
      <c r="AD11" s="18"/>
      <c r="AE11" s="18"/>
      <c r="AF11" s="21" t="s">
        <v>13</v>
      </c>
      <c r="AG11" s="18" t="s">
        <v>14</v>
      </c>
      <c r="AH11" s="18"/>
      <c r="AI11" s="18"/>
      <c r="AJ11" s="18"/>
      <c r="AK11" s="18"/>
      <c r="AL11" s="18"/>
    </row>
    <row r="12" spans="1:67" ht="87.75" customHeight="1">
      <c r="A12" s="22"/>
      <c r="B12" s="18"/>
      <c r="C12" s="18"/>
      <c r="D12" s="23" t="s">
        <v>15</v>
      </c>
      <c r="E12" s="23" t="s">
        <v>15</v>
      </c>
      <c r="F12" s="24" t="s">
        <v>16</v>
      </c>
      <c r="G12" s="24" t="s">
        <v>17</v>
      </c>
      <c r="H12" s="24" t="s">
        <v>18</v>
      </c>
      <c r="I12" s="24" t="s">
        <v>19</v>
      </c>
      <c r="J12" s="24" t="s">
        <v>20</v>
      </c>
      <c r="K12" s="23" t="s">
        <v>15</v>
      </c>
      <c r="L12" s="23" t="s">
        <v>15</v>
      </c>
      <c r="M12" s="24" t="s">
        <v>16</v>
      </c>
      <c r="N12" s="24" t="s">
        <v>17</v>
      </c>
      <c r="O12" s="24" t="s">
        <v>18</v>
      </c>
      <c r="P12" s="24" t="s">
        <v>19</v>
      </c>
      <c r="Q12" s="24" t="s">
        <v>20</v>
      </c>
      <c r="R12" s="23" t="s">
        <v>15</v>
      </c>
      <c r="S12" s="23" t="s">
        <v>15</v>
      </c>
      <c r="T12" s="24" t="s">
        <v>16</v>
      </c>
      <c r="U12" s="24" t="s">
        <v>17</v>
      </c>
      <c r="V12" s="24" t="s">
        <v>18</v>
      </c>
      <c r="W12" s="24" t="s">
        <v>19</v>
      </c>
      <c r="X12" s="24" t="s">
        <v>20</v>
      </c>
      <c r="Y12" s="23" t="s">
        <v>15</v>
      </c>
      <c r="Z12" s="23" t="s">
        <v>15</v>
      </c>
      <c r="AA12" s="24" t="s">
        <v>16</v>
      </c>
      <c r="AB12" s="24" t="s">
        <v>17</v>
      </c>
      <c r="AC12" s="24" t="s">
        <v>18</v>
      </c>
      <c r="AD12" s="24" t="s">
        <v>19</v>
      </c>
      <c r="AE12" s="24" t="s">
        <v>20</v>
      </c>
      <c r="AF12" s="23" t="s">
        <v>15</v>
      </c>
      <c r="AG12" s="23" t="s">
        <v>15</v>
      </c>
      <c r="AH12" s="24" t="s">
        <v>16</v>
      </c>
      <c r="AI12" s="24" t="s">
        <v>17</v>
      </c>
      <c r="AJ12" s="24" t="s">
        <v>18</v>
      </c>
      <c r="AK12" s="24" t="s">
        <v>19</v>
      </c>
      <c r="AL12" s="24" t="s">
        <v>20</v>
      </c>
      <c r="AO12" s="25"/>
    </row>
    <row r="13" spans="1:67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Q13" s="5">
        <v>183.86964687</v>
      </c>
    </row>
    <row r="14" spans="1:67" s="33" customFormat="1" ht="31.5">
      <c r="A14" s="27" t="s">
        <v>21</v>
      </c>
      <c r="B14" s="28" t="str">
        <f>'[1]1. 2028 г. '!B16</f>
        <v>ВСЕГО по инвестиционной программе, в том числе:</v>
      </c>
      <c r="C14" s="29" t="s">
        <v>22</v>
      </c>
      <c r="D14" s="30">
        <f>D15+D16+D17+D18+D19+D20</f>
        <v>0</v>
      </c>
      <c r="E14" s="30">
        <f t="shared" ref="E14:AL14" si="0">E15+E16+E17+E18+E19+E20</f>
        <v>0</v>
      </c>
      <c r="F14" s="30">
        <f t="shared" si="0"/>
        <v>0</v>
      </c>
      <c r="G14" s="30">
        <f t="shared" si="0"/>
        <v>0</v>
      </c>
      <c r="H14" s="30">
        <f t="shared" si="0"/>
        <v>0</v>
      </c>
      <c r="I14" s="30">
        <f t="shared" si="0"/>
        <v>0</v>
      </c>
      <c r="J14" s="30">
        <f t="shared" si="0"/>
        <v>0</v>
      </c>
      <c r="K14" s="30">
        <f t="shared" si="0"/>
        <v>0</v>
      </c>
      <c r="L14" s="30">
        <f t="shared" si="0"/>
        <v>28.904169235102309</v>
      </c>
      <c r="M14" s="30">
        <f t="shared" si="0"/>
        <v>0</v>
      </c>
      <c r="N14" s="30">
        <f t="shared" si="0"/>
        <v>0</v>
      </c>
      <c r="O14" s="30">
        <f t="shared" si="0"/>
        <v>0</v>
      </c>
      <c r="P14" s="30">
        <f t="shared" si="0"/>
        <v>0</v>
      </c>
      <c r="Q14" s="30">
        <f t="shared" si="0"/>
        <v>52</v>
      </c>
      <c r="R14" s="30">
        <f t="shared" si="0"/>
        <v>4</v>
      </c>
      <c r="S14" s="30">
        <f t="shared" si="0"/>
        <v>130.49060945166667</v>
      </c>
      <c r="T14" s="30">
        <f t="shared" si="0"/>
        <v>0</v>
      </c>
      <c r="U14" s="30">
        <f t="shared" si="0"/>
        <v>0</v>
      </c>
      <c r="V14" s="30">
        <f t="shared" si="0"/>
        <v>1.5960000000000001</v>
      </c>
      <c r="W14" s="30">
        <f t="shared" si="0"/>
        <v>0</v>
      </c>
      <c r="X14" s="30">
        <f t="shared" si="0"/>
        <v>11</v>
      </c>
      <c r="Y14" s="30">
        <f t="shared" si="0"/>
        <v>0</v>
      </c>
      <c r="Z14" s="30">
        <f t="shared" si="0"/>
        <v>24.458840721666668</v>
      </c>
      <c r="AA14" s="30">
        <f t="shared" si="0"/>
        <v>0</v>
      </c>
      <c r="AB14" s="30">
        <f t="shared" si="0"/>
        <v>0</v>
      </c>
      <c r="AC14" s="30">
        <f t="shared" si="0"/>
        <v>2.262</v>
      </c>
      <c r="AD14" s="30">
        <f t="shared" si="0"/>
        <v>0</v>
      </c>
      <c r="AE14" s="30">
        <f t="shared" si="0"/>
        <v>3</v>
      </c>
      <c r="AF14" s="30">
        <f t="shared" si="0"/>
        <v>4</v>
      </c>
      <c r="AG14" s="30">
        <f>AG15+AG16+AG17+AG18+AG19+AG20</f>
        <v>183.85361940843563</v>
      </c>
      <c r="AH14" s="30">
        <f t="shared" si="0"/>
        <v>0</v>
      </c>
      <c r="AI14" s="30">
        <f t="shared" si="0"/>
        <v>0</v>
      </c>
      <c r="AJ14" s="30">
        <f t="shared" si="0"/>
        <v>3.8579999999999997</v>
      </c>
      <c r="AK14" s="30">
        <f t="shared" si="0"/>
        <v>0</v>
      </c>
      <c r="AL14" s="30">
        <f t="shared" si="0"/>
        <v>66</v>
      </c>
      <c r="AM14" s="31"/>
      <c r="AN14" s="31"/>
      <c r="AO14" s="32"/>
      <c r="AQ14" s="34"/>
    </row>
    <row r="15" spans="1:67" s="33" customFormat="1">
      <c r="A15" s="27" t="s">
        <v>23</v>
      </c>
      <c r="B15" s="28" t="str">
        <f>'[1]1. 2028 г. '!B17</f>
        <v>Технологическое присоединение, всего</v>
      </c>
      <c r="C15" s="29" t="s">
        <v>22</v>
      </c>
      <c r="D15" s="30">
        <f>D23</f>
        <v>0</v>
      </c>
      <c r="E15" s="30">
        <f t="shared" ref="E15:J15" si="1">E23</f>
        <v>0</v>
      </c>
      <c r="F15" s="30">
        <f t="shared" si="1"/>
        <v>0</v>
      </c>
      <c r="G15" s="30">
        <f t="shared" si="1"/>
        <v>0</v>
      </c>
      <c r="H15" s="30">
        <f t="shared" si="1"/>
        <v>0</v>
      </c>
      <c r="I15" s="30">
        <f t="shared" si="1"/>
        <v>0</v>
      </c>
      <c r="J15" s="30">
        <f t="shared" si="1"/>
        <v>0</v>
      </c>
      <c r="K15" s="30">
        <f>K23</f>
        <v>0</v>
      </c>
      <c r="L15" s="30">
        <f t="shared" ref="L15:AL15" si="2">L23</f>
        <v>0</v>
      </c>
      <c r="M15" s="30">
        <f t="shared" si="2"/>
        <v>0</v>
      </c>
      <c r="N15" s="30">
        <f t="shared" si="2"/>
        <v>0</v>
      </c>
      <c r="O15" s="30">
        <f t="shared" si="2"/>
        <v>0</v>
      </c>
      <c r="P15" s="30">
        <f t="shared" si="2"/>
        <v>0</v>
      </c>
      <c r="Q15" s="30">
        <f t="shared" si="2"/>
        <v>0</v>
      </c>
      <c r="R15" s="30">
        <f t="shared" si="2"/>
        <v>0</v>
      </c>
      <c r="S15" s="30">
        <f t="shared" si="2"/>
        <v>0</v>
      </c>
      <c r="T15" s="30">
        <f t="shared" si="2"/>
        <v>0</v>
      </c>
      <c r="U15" s="30">
        <f t="shared" si="2"/>
        <v>0</v>
      </c>
      <c r="V15" s="30">
        <f t="shared" si="2"/>
        <v>0</v>
      </c>
      <c r="W15" s="30">
        <f t="shared" si="2"/>
        <v>0</v>
      </c>
      <c r="X15" s="30">
        <f t="shared" si="2"/>
        <v>0</v>
      </c>
      <c r="Y15" s="30">
        <f t="shared" si="2"/>
        <v>0</v>
      </c>
      <c r="Z15" s="30">
        <f t="shared" si="2"/>
        <v>0</v>
      </c>
      <c r="AA15" s="30">
        <f t="shared" si="2"/>
        <v>0</v>
      </c>
      <c r="AB15" s="30">
        <f t="shared" si="2"/>
        <v>0</v>
      </c>
      <c r="AC15" s="30">
        <f t="shared" si="2"/>
        <v>0</v>
      </c>
      <c r="AD15" s="30">
        <f t="shared" si="2"/>
        <v>0</v>
      </c>
      <c r="AE15" s="30">
        <f t="shared" si="2"/>
        <v>0</v>
      </c>
      <c r="AF15" s="30">
        <f t="shared" si="2"/>
        <v>0</v>
      </c>
      <c r="AG15" s="30">
        <f t="shared" si="2"/>
        <v>0</v>
      </c>
      <c r="AH15" s="30">
        <f t="shared" si="2"/>
        <v>0</v>
      </c>
      <c r="AI15" s="30">
        <f t="shared" si="2"/>
        <v>0</v>
      </c>
      <c r="AJ15" s="30">
        <f t="shared" si="2"/>
        <v>0</v>
      </c>
      <c r="AK15" s="30">
        <f t="shared" si="2"/>
        <v>0</v>
      </c>
      <c r="AL15" s="30">
        <f t="shared" si="2"/>
        <v>0</v>
      </c>
      <c r="AM15" s="31"/>
      <c r="AN15" s="31"/>
      <c r="AQ15" s="34"/>
    </row>
    <row r="16" spans="1:67" s="33" customFormat="1" ht="31.5">
      <c r="A16" s="27" t="s">
        <v>24</v>
      </c>
      <c r="B16" s="28" t="str">
        <f>'[1]1. 2028 г. '!B18</f>
        <v>Реконструкция, модернизация, техническое перевооружение, всего</v>
      </c>
      <c r="C16" s="29" t="s">
        <v>22</v>
      </c>
      <c r="D16" s="30">
        <f>D99</f>
        <v>0</v>
      </c>
      <c r="E16" s="30">
        <f t="shared" ref="E16:J16" si="3">E99</f>
        <v>0</v>
      </c>
      <c r="F16" s="30">
        <f t="shared" si="3"/>
        <v>0</v>
      </c>
      <c r="G16" s="30">
        <f t="shared" si="3"/>
        <v>0</v>
      </c>
      <c r="H16" s="30">
        <f t="shared" si="3"/>
        <v>0</v>
      </c>
      <c r="I16" s="30">
        <f t="shared" si="3"/>
        <v>0</v>
      </c>
      <c r="J16" s="30">
        <f t="shared" si="3"/>
        <v>0</v>
      </c>
      <c r="K16" s="30">
        <f>K99</f>
        <v>0</v>
      </c>
      <c r="L16" s="30">
        <f t="shared" ref="L16:AL16" si="4">L99</f>
        <v>20.689534676666668</v>
      </c>
      <c r="M16" s="30">
        <f t="shared" si="4"/>
        <v>0</v>
      </c>
      <c r="N16" s="30">
        <f t="shared" si="4"/>
        <v>0</v>
      </c>
      <c r="O16" s="30">
        <f t="shared" si="4"/>
        <v>0</v>
      </c>
      <c r="P16" s="30">
        <f t="shared" si="4"/>
        <v>0</v>
      </c>
      <c r="Q16" s="30">
        <f t="shared" si="4"/>
        <v>0</v>
      </c>
      <c r="R16" s="30">
        <f t="shared" si="4"/>
        <v>4</v>
      </c>
      <c r="S16" s="30">
        <f t="shared" si="4"/>
        <v>47.46321377666667</v>
      </c>
      <c r="T16" s="30">
        <f t="shared" si="4"/>
        <v>0</v>
      </c>
      <c r="U16" s="30">
        <f t="shared" si="4"/>
        <v>0</v>
      </c>
      <c r="V16" s="30">
        <f t="shared" si="4"/>
        <v>0</v>
      </c>
      <c r="W16" s="30">
        <f t="shared" si="4"/>
        <v>0</v>
      </c>
      <c r="X16" s="30">
        <f t="shared" si="4"/>
        <v>0</v>
      </c>
      <c r="Y16" s="30">
        <f t="shared" si="4"/>
        <v>0</v>
      </c>
      <c r="Z16" s="30">
        <f t="shared" si="4"/>
        <v>20.689534676666668</v>
      </c>
      <c r="AA16" s="30">
        <f t="shared" si="4"/>
        <v>0</v>
      </c>
      <c r="AB16" s="30">
        <f t="shared" si="4"/>
        <v>0</v>
      </c>
      <c r="AC16" s="30">
        <f t="shared" si="4"/>
        <v>0</v>
      </c>
      <c r="AD16" s="30">
        <f t="shared" si="4"/>
        <v>0</v>
      </c>
      <c r="AE16" s="30">
        <f t="shared" si="4"/>
        <v>3</v>
      </c>
      <c r="AF16" s="30">
        <f t="shared" si="4"/>
        <v>4</v>
      </c>
      <c r="AG16" s="30">
        <f t="shared" si="4"/>
        <v>88.842283129999998</v>
      </c>
      <c r="AH16" s="30">
        <f t="shared" si="4"/>
        <v>0</v>
      </c>
      <c r="AI16" s="30">
        <f t="shared" si="4"/>
        <v>0</v>
      </c>
      <c r="AJ16" s="30">
        <f t="shared" si="4"/>
        <v>0</v>
      </c>
      <c r="AK16" s="30">
        <f t="shared" si="4"/>
        <v>0</v>
      </c>
      <c r="AL16" s="30">
        <f t="shared" si="4"/>
        <v>3</v>
      </c>
      <c r="AM16" s="31"/>
      <c r="AN16" s="31"/>
      <c r="AQ16" s="34"/>
    </row>
    <row r="17" spans="1:43" s="33" customFormat="1" ht="63">
      <c r="A17" s="27" t="s">
        <v>25</v>
      </c>
      <c r="B17" s="28" t="str">
        <f>'[1]1. 2028 г. '!B19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17" s="29" t="s">
        <v>22</v>
      </c>
      <c r="D17" s="30">
        <f>D167</f>
        <v>0</v>
      </c>
      <c r="E17" s="30">
        <f t="shared" ref="E17:J17" si="5">E167</f>
        <v>0</v>
      </c>
      <c r="F17" s="30">
        <f t="shared" si="5"/>
        <v>0</v>
      </c>
      <c r="G17" s="30">
        <f t="shared" si="5"/>
        <v>0</v>
      </c>
      <c r="H17" s="30">
        <f t="shared" si="5"/>
        <v>0</v>
      </c>
      <c r="I17" s="30">
        <f t="shared" si="5"/>
        <v>0</v>
      </c>
      <c r="J17" s="30">
        <f t="shared" si="5"/>
        <v>0</v>
      </c>
      <c r="K17" s="30">
        <f>K167</f>
        <v>0</v>
      </c>
      <c r="L17" s="30">
        <f t="shared" ref="L17:AL17" si="6">L167</f>
        <v>0</v>
      </c>
      <c r="M17" s="30">
        <f t="shared" si="6"/>
        <v>0</v>
      </c>
      <c r="N17" s="30">
        <f t="shared" si="6"/>
        <v>0</v>
      </c>
      <c r="O17" s="30">
        <f t="shared" si="6"/>
        <v>0</v>
      </c>
      <c r="P17" s="30">
        <f t="shared" si="6"/>
        <v>0</v>
      </c>
      <c r="Q17" s="30">
        <f t="shared" si="6"/>
        <v>0</v>
      </c>
      <c r="R17" s="30">
        <f t="shared" si="6"/>
        <v>0</v>
      </c>
      <c r="S17" s="30">
        <f t="shared" si="6"/>
        <v>0</v>
      </c>
      <c r="T17" s="30">
        <f t="shared" si="6"/>
        <v>0</v>
      </c>
      <c r="U17" s="30">
        <f t="shared" si="6"/>
        <v>0</v>
      </c>
      <c r="V17" s="30">
        <f t="shared" si="6"/>
        <v>0</v>
      </c>
      <c r="W17" s="30">
        <f t="shared" si="6"/>
        <v>0</v>
      </c>
      <c r="X17" s="30">
        <f t="shared" si="6"/>
        <v>0</v>
      </c>
      <c r="Y17" s="30">
        <f t="shared" si="6"/>
        <v>0</v>
      </c>
      <c r="Z17" s="30">
        <f t="shared" si="6"/>
        <v>0</v>
      </c>
      <c r="AA17" s="30">
        <f t="shared" si="6"/>
        <v>0</v>
      </c>
      <c r="AB17" s="30">
        <f t="shared" si="6"/>
        <v>0</v>
      </c>
      <c r="AC17" s="30">
        <f t="shared" si="6"/>
        <v>0</v>
      </c>
      <c r="AD17" s="30">
        <f t="shared" si="6"/>
        <v>0</v>
      </c>
      <c r="AE17" s="30">
        <f t="shared" si="6"/>
        <v>0</v>
      </c>
      <c r="AF17" s="30">
        <f t="shared" si="6"/>
        <v>0</v>
      </c>
      <c r="AG17" s="30">
        <f t="shared" si="6"/>
        <v>0</v>
      </c>
      <c r="AH17" s="30">
        <f t="shared" si="6"/>
        <v>0</v>
      </c>
      <c r="AI17" s="30">
        <f t="shared" si="6"/>
        <v>0</v>
      </c>
      <c r="AJ17" s="30">
        <f t="shared" si="6"/>
        <v>0</v>
      </c>
      <c r="AK17" s="30">
        <f t="shared" si="6"/>
        <v>0</v>
      </c>
      <c r="AL17" s="30">
        <f t="shared" si="6"/>
        <v>0</v>
      </c>
      <c r="AM17" s="31"/>
      <c r="AN17" s="31"/>
      <c r="AQ17" s="34"/>
    </row>
    <row r="18" spans="1:43" s="33" customFormat="1" ht="31.5">
      <c r="A18" s="27" t="s">
        <v>26</v>
      </c>
      <c r="B18" s="28" t="str">
        <f>'[1]1. 2028 г. '!B20</f>
        <v>Прочее новое строительство объектов электросетевого хозяйства, всего</v>
      </c>
      <c r="C18" s="29" t="s">
        <v>22</v>
      </c>
      <c r="D18" s="30">
        <f>D174</f>
        <v>0</v>
      </c>
      <c r="E18" s="30">
        <f t="shared" ref="E18:J18" si="7">E174</f>
        <v>0</v>
      </c>
      <c r="F18" s="30">
        <f t="shared" si="7"/>
        <v>0</v>
      </c>
      <c r="G18" s="30">
        <f t="shared" si="7"/>
        <v>0</v>
      </c>
      <c r="H18" s="30">
        <f t="shared" si="7"/>
        <v>0</v>
      </c>
      <c r="I18" s="30">
        <f t="shared" si="7"/>
        <v>0</v>
      </c>
      <c r="J18" s="30">
        <f t="shared" si="7"/>
        <v>0</v>
      </c>
      <c r="K18" s="30">
        <f>K174</f>
        <v>0</v>
      </c>
      <c r="L18" s="30">
        <f t="shared" ref="L18:AL18" si="8">L174</f>
        <v>0</v>
      </c>
      <c r="M18" s="30">
        <f t="shared" si="8"/>
        <v>0</v>
      </c>
      <c r="N18" s="30">
        <f t="shared" si="8"/>
        <v>0</v>
      </c>
      <c r="O18" s="30">
        <f t="shared" si="8"/>
        <v>0</v>
      </c>
      <c r="P18" s="30">
        <f t="shared" si="8"/>
        <v>0</v>
      </c>
      <c r="Q18" s="30">
        <f t="shared" si="8"/>
        <v>0</v>
      </c>
      <c r="R18" s="30">
        <f t="shared" si="8"/>
        <v>0</v>
      </c>
      <c r="S18" s="30">
        <f t="shared" si="8"/>
        <v>7.9884576450000004</v>
      </c>
      <c r="T18" s="30">
        <f t="shared" si="8"/>
        <v>0</v>
      </c>
      <c r="U18" s="30">
        <f t="shared" si="8"/>
        <v>0</v>
      </c>
      <c r="V18" s="30">
        <f t="shared" si="8"/>
        <v>1.5960000000000001</v>
      </c>
      <c r="W18" s="30">
        <f t="shared" si="8"/>
        <v>0</v>
      </c>
      <c r="X18" s="30">
        <f t="shared" si="8"/>
        <v>0</v>
      </c>
      <c r="Y18" s="30">
        <f t="shared" si="8"/>
        <v>0</v>
      </c>
      <c r="Z18" s="30">
        <f t="shared" si="8"/>
        <v>2.2483197850000001</v>
      </c>
      <c r="AA18" s="30">
        <f t="shared" si="8"/>
        <v>0</v>
      </c>
      <c r="AB18" s="30">
        <f t="shared" si="8"/>
        <v>0</v>
      </c>
      <c r="AC18" s="30">
        <f t="shared" si="8"/>
        <v>2.262</v>
      </c>
      <c r="AD18" s="30">
        <f t="shared" si="8"/>
        <v>0</v>
      </c>
      <c r="AE18" s="30">
        <f t="shared" si="8"/>
        <v>0</v>
      </c>
      <c r="AF18" s="30">
        <f t="shared" si="8"/>
        <v>0</v>
      </c>
      <c r="AG18" s="30">
        <f t="shared" si="8"/>
        <v>10.23677743</v>
      </c>
      <c r="AH18" s="30">
        <f t="shared" si="8"/>
        <v>0</v>
      </c>
      <c r="AI18" s="30">
        <f t="shared" si="8"/>
        <v>0</v>
      </c>
      <c r="AJ18" s="30">
        <f t="shared" si="8"/>
        <v>3.8579999999999997</v>
      </c>
      <c r="AK18" s="30">
        <f t="shared" si="8"/>
        <v>0</v>
      </c>
      <c r="AL18" s="30">
        <f t="shared" si="8"/>
        <v>0</v>
      </c>
      <c r="AM18" s="31"/>
      <c r="AN18" s="31"/>
      <c r="AQ18" s="34"/>
    </row>
    <row r="19" spans="1:43" s="33" customFormat="1" ht="47.25">
      <c r="A19" s="27" t="s">
        <v>27</v>
      </c>
      <c r="B19" s="28" t="str">
        <f>'[1]1. 2028 г. '!B21</f>
        <v>Покупка земельных участков для целей реализации инвестиционных проектов, всего</v>
      </c>
      <c r="C19" s="29" t="s">
        <v>22</v>
      </c>
      <c r="D19" s="30">
        <f>D180</f>
        <v>0</v>
      </c>
      <c r="E19" s="30">
        <f t="shared" ref="E19:J19" si="9">E180</f>
        <v>0</v>
      </c>
      <c r="F19" s="30">
        <f t="shared" si="9"/>
        <v>0</v>
      </c>
      <c r="G19" s="30">
        <f t="shared" si="9"/>
        <v>0</v>
      </c>
      <c r="H19" s="30">
        <f t="shared" si="9"/>
        <v>0</v>
      </c>
      <c r="I19" s="30">
        <f t="shared" si="9"/>
        <v>0</v>
      </c>
      <c r="J19" s="30">
        <f t="shared" si="9"/>
        <v>0</v>
      </c>
      <c r="K19" s="30">
        <f>K180</f>
        <v>0</v>
      </c>
      <c r="L19" s="30">
        <f t="shared" ref="L19:AL19" si="10">L180</f>
        <v>0</v>
      </c>
      <c r="M19" s="30">
        <f t="shared" si="10"/>
        <v>0</v>
      </c>
      <c r="N19" s="30">
        <f t="shared" si="10"/>
        <v>0</v>
      </c>
      <c r="O19" s="30">
        <f t="shared" si="10"/>
        <v>0</v>
      </c>
      <c r="P19" s="30">
        <f t="shared" si="10"/>
        <v>0</v>
      </c>
      <c r="Q19" s="30">
        <f t="shared" si="10"/>
        <v>0</v>
      </c>
      <c r="R19" s="30">
        <f t="shared" si="10"/>
        <v>0</v>
      </c>
      <c r="S19" s="30">
        <f t="shared" si="10"/>
        <v>0</v>
      </c>
      <c r="T19" s="30">
        <f t="shared" si="10"/>
        <v>0</v>
      </c>
      <c r="U19" s="30">
        <f t="shared" si="10"/>
        <v>0</v>
      </c>
      <c r="V19" s="30">
        <f t="shared" si="10"/>
        <v>0</v>
      </c>
      <c r="W19" s="30">
        <f t="shared" si="10"/>
        <v>0</v>
      </c>
      <c r="X19" s="30">
        <f t="shared" si="10"/>
        <v>0</v>
      </c>
      <c r="Y19" s="30">
        <f t="shared" si="10"/>
        <v>0</v>
      </c>
      <c r="Z19" s="30">
        <f t="shared" si="10"/>
        <v>0</v>
      </c>
      <c r="AA19" s="30">
        <f t="shared" si="10"/>
        <v>0</v>
      </c>
      <c r="AB19" s="30">
        <f t="shared" si="10"/>
        <v>0</v>
      </c>
      <c r="AC19" s="30">
        <f t="shared" si="10"/>
        <v>0</v>
      </c>
      <c r="AD19" s="30">
        <f t="shared" si="10"/>
        <v>0</v>
      </c>
      <c r="AE19" s="30">
        <f t="shared" si="10"/>
        <v>0</v>
      </c>
      <c r="AF19" s="30">
        <f t="shared" si="10"/>
        <v>0</v>
      </c>
      <c r="AG19" s="30">
        <f t="shared" si="10"/>
        <v>0</v>
      </c>
      <c r="AH19" s="30">
        <f t="shared" si="10"/>
        <v>0</v>
      </c>
      <c r="AI19" s="30">
        <f t="shared" si="10"/>
        <v>0</v>
      </c>
      <c r="AJ19" s="30">
        <f t="shared" si="10"/>
        <v>0</v>
      </c>
      <c r="AK19" s="30">
        <f t="shared" si="10"/>
        <v>0</v>
      </c>
      <c r="AL19" s="30">
        <f t="shared" si="10"/>
        <v>0</v>
      </c>
      <c r="AM19" s="31"/>
      <c r="AN19" s="31"/>
      <c r="AQ19" s="34"/>
    </row>
    <row r="20" spans="1:43" s="33" customFormat="1">
      <c r="A20" s="27" t="s">
        <v>28</v>
      </c>
      <c r="B20" s="35" t="s">
        <v>29</v>
      </c>
      <c r="C20" s="29" t="s">
        <v>22</v>
      </c>
      <c r="D20" s="30">
        <f>D184</f>
        <v>0</v>
      </c>
      <c r="E20" s="30">
        <f t="shared" ref="E20:J20" si="11">E184</f>
        <v>0</v>
      </c>
      <c r="F20" s="30">
        <f t="shared" si="11"/>
        <v>0</v>
      </c>
      <c r="G20" s="30">
        <f t="shared" si="11"/>
        <v>0</v>
      </c>
      <c r="H20" s="30">
        <f t="shared" si="11"/>
        <v>0</v>
      </c>
      <c r="I20" s="30">
        <f t="shared" si="11"/>
        <v>0</v>
      </c>
      <c r="J20" s="30">
        <f t="shared" si="11"/>
        <v>0</v>
      </c>
      <c r="K20" s="30">
        <f>K184</f>
        <v>0</v>
      </c>
      <c r="L20" s="30">
        <f t="shared" ref="L20:AL20" si="12">L184</f>
        <v>8.2146345584356393</v>
      </c>
      <c r="M20" s="30">
        <f t="shared" si="12"/>
        <v>0</v>
      </c>
      <c r="N20" s="30">
        <f t="shared" si="12"/>
        <v>0</v>
      </c>
      <c r="O20" s="30">
        <f t="shared" si="12"/>
        <v>0</v>
      </c>
      <c r="P20" s="30">
        <f t="shared" si="12"/>
        <v>0</v>
      </c>
      <c r="Q20" s="30">
        <f t="shared" si="12"/>
        <v>52</v>
      </c>
      <c r="R20" s="30">
        <f t="shared" si="12"/>
        <v>0</v>
      </c>
      <c r="S20" s="30">
        <f t="shared" si="12"/>
        <v>75.038938029999997</v>
      </c>
      <c r="T20" s="30">
        <f t="shared" si="12"/>
        <v>0</v>
      </c>
      <c r="U20" s="30">
        <f t="shared" si="12"/>
        <v>0</v>
      </c>
      <c r="V20" s="30">
        <f t="shared" si="12"/>
        <v>0</v>
      </c>
      <c r="W20" s="30">
        <f t="shared" si="12"/>
        <v>0</v>
      </c>
      <c r="X20" s="30">
        <f t="shared" si="12"/>
        <v>11</v>
      </c>
      <c r="Y20" s="30">
        <f t="shared" si="12"/>
        <v>0</v>
      </c>
      <c r="Z20" s="30">
        <f t="shared" si="12"/>
        <v>1.5209862599999999</v>
      </c>
      <c r="AA20" s="30">
        <f t="shared" si="12"/>
        <v>0</v>
      </c>
      <c r="AB20" s="30">
        <f t="shared" si="12"/>
        <v>0</v>
      </c>
      <c r="AC20" s="30">
        <f t="shared" si="12"/>
        <v>0</v>
      </c>
      <c r="AD20" s="30">
        <f t="shared" si="12"/>
        <v>0</v>
      </c>
      <c r="AE20" s="30">
        <f t="shared" si="12"/>
        <v>0</v>
      </c>
      <c r="AF20" s="30">
        <f t="shared" si="12"/>
        <v>0</v>
      </c>
      <c r="AG20" s="30">
        <f t="shared" si="12"/>
        <v>84.774558848435632</v>
      </c>
      <c r="AH20" s="30">
        <f t="shared" si="12"/>
        <v>0</v>
      </c>
      <c r="AI20" s="30">
        <f t="shared" si="12"/>
        <v>0</v>
      </c>
      <c r="AJ20" s="30">
        <f t="shared" si="12"/>
        <v>0</v>
      </c>
      <c r="AK20" s="30">
        <f t="shared" si="12"/>
        <v>0</v>
      </c>
      <c r="AL20" s="30">
        <f t="shared" si="12"/>
        <v>63</v>
      </c>
      <c r="AM20" s="31"/>
      <c r="AN20" s="31"/>
      <c r="AQ20" s="34"/>
    </row>
    <row r="21" spans="1:43" s="40" customFormat="1" hidden="1">
      <c r="A21" s="36"/>
      <c r="B21" s="37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9"/>
      <c r="AN21" s="39"/>
      <c r="AQ21" s="41"/>
    </row>
    <row r="22" spans="1:43" s="40" customFormat="1">
      <c r="A22" s="27" t="s">
        <v>30</v>
      </c>
      <c r="B22" s="28" t="s">
        <v>31</v>
      </c>
      <c r="C22" s="27" t="s">
        <v>22</v>
      </c>
      <c r="D22" s="42">
        <f t="shared" ref="D22:AL22" si="13">D23+D99+D167+D174+D180+D184</f>
        <v>0</v>
      </c>
      <c r="E22" s="42">
        <f t="shared" si="13"/>
        <v>0</v>
      </c>
      <c r="F22" s="42">
        <f t="shared" si="13"/>
        <v>0</v>
      </c>
      <c r="G22" s="42">
        <f t="shared" si="13"/>
        <v>0</v>
      </c>
      <c r="H22" s="42">
        <f t="shared" si="13"/>
        <v>0</v>
      </c>
      <c r="I22" s="42">
        <f t="shared" si="13"/>
        <v>0</v>
      </c>
      <c r="J22" s="42">
        <f t="shared" si="13"/>
        <v>0</v>
      </c>
      <c r="K22" s="42">
        <f t="shared" si="13"/>
        <v>0</v>
      </c>
      <c r="L22" s="42">
        <f t="shared" si="13"/>
        <v>28.904169235102309</v>
      </c>
      <c r="M22" s="42">
        <f t="shared" si="13"/>
        <v>0</v>
      </c>
      <c r="N22" s="42">
        <f t="shared" si="13"/>
        <v>0</v>
      </c>
      <c r="O22" s="42">
        <f t="shared" si="13"/>
        <v>0</v>
      </c>
      <c r="P22" s="42">
        <f t="shared" si="13"/>
        <v>0</v>
      </c>
      <c r="Q22" s="42">
        <f t="shared" si="13"/>
        <v>52</v>
      </c>
      <c r="R22" s="42">
        <f t="shared" si="13"/>
        <v>4</v>
      </c>
      <c r="S22" s="42">
        <f t="shared" si="13"/>
        <v>130.49060945166667</v>
      </c>
      <c r="T22" s="42">
        <f t="shared" si="13"/>
        <v>0</v>
      </c>
      <c r="U22" s="42">
        <f t="shared" si="13"/>
        <v>0</v>
      </c>
      <c r="V22" s="42">
        <f t="shared" si="13"/>
        <v>1.5960000000000001</v>
      </c>
      <c r="W22" s="42">
        <f t="shared" si="13"/>
        <v>0</v>
      </c>
      <c r="X22" s="42">
        <f t="shared" si="13"/>
        <v>11</v>
      </c>
      <c r="Y22" s="42">
        <f t="shared" si="13"/>
        <v>0</v>
      </c>
      <c r="Z22" s="42">
        <f t="shared" si="13"/>
        <v>24.458840721666668</v>
      </c>
      <c r="AA22" s="42">
        <f t="shared" si="13"/>
        <v>0</v>
      </c>
      <c r="AB22" s="42">
        <f t="shared" si="13"/>
        <v>0</v>
      </c>
      <c r="AC22" s="42">
        <f t="shared" si="13"/>
        <v>2.262</v>
      </c>
      <c r="AD22" s="42">
        <f t="shared" si="13"/>
        <v>0</v>
      </c>
      <c r="AE22" s="42">
        <f t="shared" si="13"/>
        <v>3</v>
      </c>
      <c r="AF22" s="42">
        <f t="shared" si="13"/>
        <v>4</v>
      </c>
      <c r="AG22" s="42">
        <f t="shared" si="13"/>
        <v>183.85361940843563</v>
      </c>
      <c r="AH22" s="42">
        <f t="shared" si="13"/>
        <v>0</v>
      </c>
      <c r="AI22" s="42">
        <f t="shared" si="13"/>
        <v>0</v>
      </c>
      <c r="AJ22" s="42">
        <f t="shared" si="13"/>
        <v>3.8579999999999997</v>
      </c>
      <c r="AK22" s="42">
        <f t="shared" si="13"/>
        <v>0</v>
      </c>
      <c r="AL22" s="42">
        <f t="shared" si="13"/>
        <v>66</v>
      </c>
      <c r="AM22" s="39"/>
      <c r="AN22" s="39"/>
      <c r="AQ22" s="41"/>
    </row>
    <row r="23" spans="1:43" s="33" customFormat="1" ht="31.5">
      <c r="A23" s="27" t="s">
        <v>32</v>
      </c>
      <c r="B23" s="28" t="s">
        <v>33</v>
      </c>
      <c r="C23" s="27" t="s">
        <v>22</v>
      </c>
      <c r="D23" s="42">
        <f t="shared" ref="D23:AL23" si="14">D24+D49+D58+D85</f>
        <v>0</v>
      </c>
      <c r="E23" s="42">
        <f t="shared" si="14"/>
        <v>0</v>
      </c>
      <c r="F23" s="42">
        <f t="shared" si="14"/>
        <v>0</v>
      </c>
      <c r="G23" s="42">
        <f t="shared" si="14"/>
        <v>0</v>
      </c>
      <c r="H23" s="42">
        <f t="shared" si="14"/>
        <v>0</v>
      </c>
      <c r="I23" s="42">
        <f t="shared" si="14"/>
        <v>0</v>
      </c>
      <c r="J23" s="42">
        <f t="shared" si="14"/>
        <v>0</v>
      </c>
      <c r="K23" s="42">
        <f t="shared" si="14"/>
        <v>0</v>
      </c>
      <c r="L23" s="42">
        <f t="shared" si="14"/>
        <v>0</v>
      </c>
      <c r="M23" s="42">
        <f t="shared" si="14"/>
        <v>0</v>
      </c>
      <c r="N23" s="42">
        <f t="shared" si="14"/>
        <v>0</v>
      </c>
      <c r="O23" s="42">
        <f t="shared" si="14"/>
        <v>0</v>
      </c>
      <c r="P23" s="42">
        <f t="shared" si="14"/>
        <v>0</v>
      </c>
      <c r="Q23" s="42">
        <f t="shared" si="14"/>
        <v>0</v>
      </c>
      <c r="R23" s="42">
        <f t="shared" si="14"/>
        <v>0</v>
      </c>
      <c r="S23" s="42">
        <f>S24+S49+S58+S85</f>
        <v>0</v>
      </c>
      <c r="T23" s="42">
        <f t="shared" si="14"/>
        <v>0</v>
      </c>
      <c r="U23" s="42">
        <f t="shared" si="14"/>
        <v>0</v>
      </c>
      <c r="V23" s="42">
        <f t="shared" si="14"/>
        <v>0</v>
      </c>
      <c r="W23" s="42">
        <f t="shared" si="14"/>
        <v>0</v>
      </c>
      <c r="X23" s="42">
        <f t="shared" si="14"/>
        <v>0</v>
      </c>
      <c r="Y23" s="42">
        <f t="shared" si="14"/>
        <v>0</v>
      </c>
      <c r="Z23" s="42">
        <f t="shared" si="14"/>
        <v>0</v>
      </c>
      <c r="AA23" s="42">
        <f t="shared" si="14"/>
        <v>0</v>
      </c>
      <c r="AB23" s="42">
        <f t="shared" si="14"/>
        <v>0</v>
      </c>
      <c r="AC23" s="42">
        <f t="shared" si="14"/>
        <v>0</v>
      </c>
      <c r="AD23" s="42">
        <f t="shared" si="14"/>
        <v>0</v>
      </c>
      <c r="AE23" s="42">
        <f t="shared" si="14"/>
        <v>0</v>
      </c>
      <c r="AF23" s="42">
        <f t="shared" si="14"/>
        <v>0</v>
      </c>
      <c r="AG23" s="42">
        <f t="shared" si="14"/>
        <v>0</v>
      </c>
      <c r="AH23" s="42">
        <f t="shared" si="14"/>
        <v>0</v>
      </c>
      <c r="AI23" s="42">
        <f t="shared" si="14"/>
        <v>0</v>
      </c>
      <c r="AJ23" s="42">
        <f t="shared" si="14"/>
        <v>0</v>
      </c>
      <c r="AK23" s="42">
        <f t="shared" si="14"/>
        <v>0</v>
      </c>
      <c r="AL23" s="42">
        <f t="shared" si="14"/>
        <v>0</v>
      </c>
      <c r="AM23" s="31"/>
      <c r="AN23" s="31"/>
      <c r="AQ23" s="34"/>
    </row>
    <row r="24" spans="1:43" s="33" customFormat="1" ht="47.25" customHeight="1">
      <c r="A24" s="27" t="s">
        <v>34</v>
      </c>
      <c r="B24" s="28" t="s">
        <v>35</v>
      </c>
      <c r="C24" s="27" t="s">
        <v>22</v>
      </c>
      <c r="D24" s="42">
        <f t="shared" ref="D24:AL24" si="15">D25+D36+D40</f>
        <v>0</v>
      </c>
      <c r="E24" s="42">
        <f t="shared" si="15"/>
        <v>0</v>
      </c>
      <c r="F24" s="42">
        <f t="shared" si="15"/>
        <v>0</v>
      </c>
      <c r="G24" s="42">
        <f t="shared" si="15"/>
        <v>0</v>
      </c>
      <c r="H24" s="42">
        <f t="shared" si="15"/>
        <v>0</v>
      </c>
      <c r="I24" s="42">
        <f t="shared" si="15"/>
        <v>0</v>
      </c>
      <c r="J24" s="42">
        <f t="shared" si="15"/>
        <v>0</v>
      </c>
      <c r="K24" s="42">
        <f t="shared" si="15"/>
        <v>0</v>
      </c>
      <c r="L24" s="42">
        <f t="shared" si="15"/>
        <v>0</v>
      </c>
      <c r="M24" s="42">
        <f t="shared" si="15"/>
        <v>0</v>
      </c>
      <c r="N24" s="42">
        <f t="shared" si="15"/>
        <v>0</v>
      </c>
      <c r="O24" s="42">
        <f t="shared" si="15"/>
        <v>0</v>
      </c>
      <c r="P24" s="42">
        <f t="shared" si="15"/>
        <v>0</v>
      </c>
      <c r="Q24" s="42">
        <f t="shared" si="15"/>
        <v>0</v>
      </c>
      <c r="R24" s="42">
        <f t="shared" si="15"/>
        <v>0</v>
      </c>
      <c r="S24" s="42">
        <f>S25+S36+S40</f>
        <v>0</v>
      </c>
      <c r="T24" s="42">
        <f t="shared" si="15"/>
        <v>0</v>
      </c>
      <c r="U24" s="42">
        <f t="shared" si="15"/>
        <v>0</v>
      </c>
      <c r="V24" s="42">
        <f t="shared" si="15"/>
        <v>0</v>
      </c>
      <c r="W24" s="42">
        <f t="shared" si="15"/>
        <v>0</v>
      </c>
      <c r="X24" s="42">
        <f t="shared" si="15"/>
        <v>0</v>
      </c>
      <c r="Y24" s="42">
        <f t="shared" si="15"/>
        <v>0</v>
      </c>
      <c r="Z24" s="42">
        <f t="shared" si="15"/>
        <v>0</v>
      </c>
      <c r="AA24" s="42">
        <f t="shared" si="15"/>
        <v>0</v>
      </c>
      <c r="AB24" s="42">
        <f t="shared" si="15"/>
        <v>0</v>
      </c>
      <c r="AC24" s="42">
        <f t="shared" si="15"/>
        <v>0</v>
      </c>
      <c r="AD24" s="42">
        <f t="shared" si="15"/>
        <v>0</v>
      </c>
      <c r="AE24" s="42">
        <f t="shared" si="15"/>
        <v>0</v>
      </c>
      <c r="AF24" s="42">
        <f t="shared" si="15"/>
        <v>0</v>
      </c>
      <c r="AG24" s="42">
        <f t="shared" si="15"/>
        <v>0</v>
      </c>
      <c r="AH24" s="42">
        <f t="shared" si="15"/>
        <v>0</v>
      </c>
      <c r="AI24" s="42">
        <f t="shared" si="15"/>
        <v>0</v>
      </c>
      <c r="AJ24" s="42">
        <f t="shared" si="15"/>
        <v>0</v>
      </c>
      <c r="AK24" s="42">
        <f t="shared" si="15"/>
        <v>0</v>
      </c>
      <c r="AL24" s="42">
        <f t="shared" si="15"/>
        <v>0</v>
      </c>
      <c r="AM24" s="31"/>
      <c r="AN24" s="31"/>
      <c r="AQ24" s="34"/>
    </row>
    <row r="25" spans="1:43" s="33" customFormat="1" ht="63" customHeight="1">
      <c r="A25" s="27" t="s">
        <v>36</v>
      </c>
      <c r="B25" s="28" t="s">
        <v>37</v>
      </c>
      <c r="C25" s="27" t="s">
        <v>22</v>
      </c>
      <c r="D25" s="42">
        <f t="shared" ref="D25:AL25" si="16">SUM(D26:D35)</f>
        <v>0</v>
      </c>
      <c r="E25" s="42">
        <f t="shared" si="16"/>
        <v>0</v>
      </c>
      <c r="F25" s="42">
        <f t="shared" si="16"/>
        <v>0</v>
      </c>
      <c r="G25" s="42">
        <f t="shared" si="16"/>
        <v>0</v>
      </c>
      <c r="H25" s="42">
        <f t="shared" si="16"/>
        <v>0</v>
      </c>
      <c r="I25" s="42">
        <f t="shared" si="16"/>
        <v>0</v>
      </c>
      <c r="J25" s="42">
        <f t="shared" si="16"/>
        <v>0</v>
      </c>
      <c r="K25" s="42">
        <f t="shared" si="16"/>
        <v>0</v>
      </c>
      <c r="L25" s="42">
        <f t="shared" si="16"/>
        <v>0</v>
      </c>
      <c r="M25" s="42">
        <f t="shared" si="16"/>
        <v>0</v>
      </c>
      <c r="N25" s="42">
        <f t="shared" si="16"/>
        <v>0</v>
      </c>
      <c r="O25" s="42">
        <f t="shared" si="16"/>
        <v>0</v>
      </c>
      <c r="P25" s="42">
        <f t="shared" si="16"/>
        <v>0</v>
      </c>
      <c r="Q25" s="42">
        <f t="shared" si="16"/>
        <v>0</v>
      </c>
      <c r="R25" s="42">
        <f t="shared" si="16"/>
        <v>0</v>
      </c>
      <c r="S25" s="42">
        <f t="shared" si="16"/>
        <v>0</v>
      </c>
      <c r="T25" s="42">
        <f t="shared" si="16"/>
        <v>0</v>
      </c>
      <c r="U25" s="42">
        <f t="shared" si="16"/>
        <v>0</v>
      </c>
      <c r="V25" s="42">
        <f t="shared" si="16"/>
        <v>0</v>
      </c>
      <c r="W25" s="42">
        <f t="shared" si="16"/>
        <v>0</v>
      </c>
      <c r="X25" s="42">
        <f t="shared" si="16"/>
        <v>0</v>
      </c>
      <c r="Y25" s="42">
        <f t="shared" si="16"/>
        <v>0</v>
      </c>
      <c r="Z25" s="42">
        <f t="shared" si="16"/>
        <v>0</v>
      </c>
      <c r="AA25" s="42">
        <f t="shared" si="16"/>
        <v>0</v>
      </c>
      <c r="AB25" s="42">
        <f t="shared" si="16"/>
        <v>0</v>
      </c>
      <c r="AC25" s="42">
        <f t="shared" si="16"/>
        <v>0</v>
      </c>
      <c r="AD25" s="42">
        <f t="shared" si="16"/>
        <v>0</v>
      </c>
      <c r="AE25" s="42">
        <f t="shared" si="16"/>
        <v>0</v>
      </c>
      <c r="AF25" s="42">
        <f t="shared" si="16"/>
        <v>0</v>
      </c>
      <c r="AG25" s="42">
        <f t="shared" si="16"/>
        <v>0</v>
      </c>
      <c r="AH25" s="42">
        <f t="shared" si="16"/>
        <v>0</v>
      </c>
      <c r="AI25" s="42">
        <f t="shared" si="16"/>
        <v>0</v>
      </c>
      <c r="AJ25" s="42">
        <f t="shared" si="16"/>
        <v>0</v>
      </c>
      <c r="AK25" s="42">
        <f t="shared" si="16"/>
        <v>0</v>
      </c>
      <c r="AL25" s="42">
        <f t="shared" si="16"/>
        <v>0</v>
      </c>
      <c r="AM25" s="31"/>
      <c r="AN25" s="31"/>
      <c r="AQ25" s="34"/>
    </row>
    <row r="26" spans="1:43" s="33" customFormat="1" ht="63">
      <c r="A26" s="27" t="s">
        <v>38</v>
      </c>
      <c r="B26" s="43" t="str">
        <f>'[1]1. 2027 г.'!B28</f>
        <v>Строительство электрических сетей необходимых для электроснабжения льготной категории заявителей мощностью до 15 кВт</v>
      </c>
      <c r="C26" s="27" t="s">
        <v>22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f>'[1]4'!BK28</f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f t="shared" ref="AF26:AL26" si="17">D26+K26+R26+Y26</f>
        <v>0</v>
      </c>
      <c r="AG26" s="42">
        <f t="shared" si="17"/>
        <v>0</v>
      </c>
      <c r="AH26" s="42">
        <f t="shared" si="17"/>
        <v>0</v>
      </c>
      <c r="AI26" s="42">
        <f t="shared" si="17"/>
        <v>0</v>
      </c>
      <c r="AJ26" s="42">
        <f t="shared" si="17"/>
        <v>0</v>
      </c>
      <c r="AK26" s="42">
        <f t="shared" si="17"/>
        <v>0</v>
      </c>
      <c r="AL26" s="42">
        <f t="shared" si="17"/>
        <v>0</v>
      </c>
      <c r="AM26" s="31"/>
      <c r="AN26" s="31"/>
      <c r="AQ26" s="34"/>
    </row>
    <row r="27" spans="1:43" s="33" customFormat="1" ht="15.75" hidden="1" customHeight="1">
      <c r="A27" s="27"/>
      <c r="B27" s="43"/>
      <c r="C27" s="27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31"/>
      <c r="AN27" s="31"/>
      <c r="AQ27" s="34"/>
    </row>
    <row r="28" spans="1:43" s="33" customFormat="1" ht="15.75" hidden="1" customHeight="1">
      <c r="A28" s="27" t="s">
        <v>39</v>
      </c>
      <c r="B28" s="43"/>
      <c r="C28" s="27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31"/>
      <c r="AN28" s="31"/>
      <c r="AQ28" s="34"/>
    </row>
    <row r="29" spans="1:43" s="33" customFormat="1" ht="15.75" hidden="1" customHeight="1">
      <c r="A29" s="27" t="s">
        <v>40</v>
      </c>
      <c r="B29" s="43"/>
      <c r="C29" s="27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31"/>
      <c r="AN29" s="31"/>
      <c r="AQ29" s="34"/>
    </row>
    <row r="30" spans="1:43" s="33" customFormat="1" ht="15.75" hidden="1" customHeight="1">
      <c r="A30" s="27" t="s">
        <v>41</v>
      </c>
      <c r="B30" s="43"/>
      <c r="C30" s="27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31"/>
      <c r="AN30" s="31"/>
      <c r="AQ30" s="34"/>
    </row>
    <row r="31" spans="1:43" s="33" customFormat="1" ht="15.75" hidden="1" customHeight="1">
      <c r="A31" s="27" t="s">
        <v>42</v>
      </c>
      <c r="B31" s="43"/>
      <c r="C31" s="27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31"/>
      <c r="AN31" s="31"/>
      <c r="AQ31" s="34"/>
    </row>
    <row r="32" spans="1:43" s="33" customFormat="1" ht="15.75" hidden="1" customHeight="1">
      <c r="A32" s="27" t="s">
        <v>43</v>
      </c>
      <c r="B32" s="43"/>
      <c r="C32" s="27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31"/>
      <c r="AN32" s="31"/>
      <c r="AQ32" s="34"/>
    </row>
    <row r="33" spans="1:43" s="33" customFormat="1" ht="15.75" hidden="1" customHeight="1">
      <c r="A33" s="27" t="s">
        <v>44</v>
      </c>
      <c r="B33" s="43"/>
      <c r="C33" s="2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31"/>
      <c r="AN33" s="31"/>
      <c r="AQ33" s="34"/>
    </row>
    <row r="34" spans="1:43" s="33" customFormat="1" ht="15.75" hidden="1" customHeight="1">
      <c r="A34" s="27" t="s">
        <v>45</v>
      </c>
      <c r="B34" s="43"/>
      <c r="C34" s="27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31"/>
      <c r="AN34" s="31"/>
      <c r="AQ34" s="34"/>
    </row>
    <row r="35" spans="1:43" s="33" customFormat="1" ht="15.75" hidden="1" customHeight="1">
      <c r="A35" s="27" t="s">
        <v>46</v>
      </c>
      <c r="B35" s="43"/>
      <c r="C35" s="27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31"/>
      <c r="AN35" s="31"/>
      <c r="AQ35" s="34"/>
    </row>
    <row r="36" spans="1:43" s="33" customFormat="1" ht="63" customHeight="1">
      <c r="A36" s="27" t="s">
        <v>47</v>
      </c>
      <c r="B36" s="28" t="s">
        <v>48</v>
      </c>
      <c r="C36" s="27" t="s">
        <v>22</v>
      </c>
      <c r="D36" s="42">
        <f>SUM(D38:D39)</f>
        <v>0</v>
      </c>
      <c r="E36" s="42">
        <f t="shared" ref="E36:AL36" si="18">SUM(E38:E39)</f>
        <v>0</v>
      </c>
      <c r="F36" s="42">
        <f t="shared" si="18"/>
        <v>0</v>
      </c>
      <c r="G36" s="42">
        <f t="shared" si="18"/>
        <v>0</v>
      </c>
      <c r="H36" s="42">
        <f t="shared" si="18"/>
        <v>0</v>
      </c>
      <c r="I36" s="42">
        <f t="shared" si="18"/>
        <v>0</v>
      </c>
      <c r="J36" s="42">
        <f t="shared" si="18"/>
        <v>0</v>
      </c>
      <c r="K36" s="42">
        <f t="shared" si="18"/>
        <v>0</v>
      </c>
      <c r="L36" s="42">
        <f t="shared" si="18"/>
        <v>0</v>
      </c>
      <c r="M36" s="42">
        <f t="shared" si="18"/>
        <v>0</v>
      </c>
      <c r="N36" s="42">
        <f t="shared" si="18"/>
        <v>0</v>
      </c>
      <c r="O36" s="42">
        <f t="shared" si="18"/>
        <v>0</v>
      </c>
      <c r="P36" s="42">
        <f t="shared" si="18"/>
        <v>0</v>
      </c>
      <c r="Q36" s="42">
        <f t="shared" si="18"/>
        <v>0</v>
      </c>
      <c r="R36" s="42">
        <f t="shared" si="18"/>
        <v>0</v>
      </c>
      <c r="S36" s="42">
        <f t="shared" si="18"/>
        <v>0</v>
      </c>
      <c r="T36" s="42">
        <f t="shared" si="18"/>
        <v>0</v>
      </c>
      <c r="U36" s="42">
        <f t="shared" si="18"/>
        <v>0</v>
      </c>
      <c r="V36" s="42">
        <f t="shared" si="18"/>
        <v>0</v>
      </c>
      <c r="W36" s="42">
        <f t="shared" si="18"/>
        <v>0</v>
      </c>
      <c r="X36" s="42">
        <f t="shared" si="18"/>
        <v>0</v>
      </c>
      <c r="Y36" s="42">
        <f t="shared" si="18"/>
        <v>0</v>
      </c>
      <c r="Z36" s="42">
        <f t="shared" si="18"/>
        <v>0</v>
      </c>
      <c r="AA36" s="42">
        <f t="shared" si="18"/>
        <v>0</v>
      </c>
      <c r="AB36" s="42">
        <f t="shared" si="18"/>
        <v>0</v>
      </c>
      <c r="AC36" s="42">
        <f t="shared" si="18"/>
        <v>0</v>
      </c>
      <c r="AD36" s="42">
        <f t="shared" si="18"/>
        <v>0</v>
      </c>
      <c r="AE36" s="42">
        <f t="shared" si="18"/>
        <v>0</v>
      </c>
      <c r="AF36" s="42">
        <f t="shared" si="18"/>
        <v>0</v>
      </c>
      <c r="AG36" s="42">
        <f t="shared" si="18"/>
        <v>0</v>
      </c>
      <c r="AH36" s="42">
        <f t="shared" si="18"/>
        <v>0</v>
      </c>
      <c r="AI36" s="42">
        <f t="shared" si="18"/>
        <v>0</v>
      </c>
      <c r="AJ36" s="42">
        <f t="shared" si="18"/>
        <v>0</v>
      </c>
      <c r="AK36" s="42">
        <f t="shared" si="18"/>
        <v>0</v>
      </c>
      <c r="AL36" s="42">
        <f t="shared" si="18"/>
        <v>0</v>
      </c>
      <c r="AM36" s="31"/>
      <c r="AN36" s="31"/>
      <c r="AQ36" s="34"/>
    </row>
    <row r="37" spans="1:43" s="33" customFormat="1" ht="15.75" hidden="1" customHeight="1">
      <c r="A37" s="27" t="s">
        <v>49</v>
      </c>
      <c r="B37" s="43"/>
      <c r="C37" s="27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31"/>
      <c r="AN37" s="31"/>
      <c r="AQ37" s="34"/>
    </row>
    <row r="38" spans="1:43" s="33" customFormat="1" ht="15.75" hidden="1" customHeight="1">
      <c r="A38" s="27"/>
      <c r="B38" s="28"/>
      <c r="C38" s="27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1"/>
      <c r="AN38" s="31"/>
      <c r="AQ38" s="34"/>
    </row>
    <row r="39" spans="1:43" s="47" customFormat="1" hidden="1">
      <c r="A39" s="36" t="s">
        <v>49</v>
      </c>
      <c r="B39" s="44"/>
      <c r="C39" s="44"/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f>'[1]4'!BR30</f>
        <v>0</v>
      </c>
      <c r="T39" s="45">
        <f>'[1]4'!BS30</f>
        <v>0</v>
      </c>
      <c r="U39" s="45">
        <f>'[1]4'!BT30</f>
        <v>0</v>
      </c>
      <c r="V39" s="45">
        <f>'[1]4'!BU30</f>
        <v>0</v>
      </c>
      <c r="W39" s="45">
        <f>'[1]4'!BV30</f>
        <v>0</v>
      </c>
      <c r="X39" s="45">
        <f>'[1]4'!BW30</f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f t="shared" ref="AF39:AL39" si="19">D39+K39+R39+Y39</f>
        <v>0</v>
      </c>
      <c r="AG39" s="45">
        <f t="shared" si="19"/>
        <v>0</v>
      </c>
      <c r="AH39" s="45">
        <f t="shared" si="19"/>
        <v>0</v>
      </c>
      <c r="AI39" s="45">
        <f t="shared" si="19"/>
        <v>0</v>
      </c>
      <c r="AJ39" s="45">
        <f t="shared" si="19"/>
        <v>0</v>
      </c>
      <c r="AK39" s="45">
        <f t="shared" si="19"/>
        <v>0</v>
      </c>
      <c r="AL39" s="45">
        <f t="shared" si="19"/>
        <v>0</v>
      </c>
      <c r="AM39" s="46"/>
      <c r="AN39" s="46"/>
      <c r="AQ39" s="48"/>
    </row>
    <row r="40" spans="1:43" s="33" customFormat="1" ht="63" customHeight="1">
      <c r="A40" s="27" t="s">
        <v>50</v>
      </c>
      <c r="B40" s="28" t="s">
        <v>51</v>
      </c>
      <c r="C40" s="28" t="s">
        <v>22</v>
      </c>
      <c r="D40" s="42">
        <f t="shared" ref="D40:AL40" si="20">SUM(D41:D48)</f>
        <v>0</v>
      </c>
      <c r="E40" s="42">
        <f t="shared" si="20"/>
        <v>0</v>
      </c>
      <c r="F40" s="42">
        <f t="shared" si="20"/>
        <v>0</v>
      </c>
      <c r="G40" s="42">
        <f t="shared" si="20"/>
        <v>0</v>
      </c>
      <c r="H40" s="42">
        <f t="shared" si="20"/>
        <v>0</v>
      </c>
      <c r="I40" s="42">
        <f t="shared" si="20"/>
        <v>0</v>
      </c>
      <c r="J40" s="42">
        <f t="shared" si="20"/>
        <v>0</v>
      </c>
      <c r="K40" s="42">
        <f t="shared" si="20"/>
        <v>0</v>
      </c>
      <c r="L40" s="42">
        <f t="shared" si="20"/>
        <v>0</v>
      </c>
      <c r="M40" s="42">
        <f t="shared" si="20"/>
        <v>0</v>
      </c>
      <c r="N40" s="42">
        <f t="shared" si="20"/>
        <v>0</v>
      </c>
      <c r="O40" s="42">
        <f t="shared" si="20"/>
        <v>0</v>
      </c>
      <c r="P40" s="42">
        <f t="shared" si="20"/>
        <v>0</v>
      </c>
      <c r="Q40" s="42">
        <f t="shared" si="20"/>
        <v>0</v>
      </c>
      <c r="R40" s="42">
        <f t="shared" si="20"/>
        <v>0</v>
      </c>
      <c r="S40" s="42">
        <f t="shared" si="20"/>
        <v>0</v>
      </c>
      <c r="T40" s="42">
        <f t="shared" si="20"/>
        <v>0</v>
      </c>
      <c r="U40" s="42">
        <f t="shared" si="20"/>
        <v>0</v>
      </c>
      <c r="V40" s="42">
        <f t="shared" si="20"/>
        <v>0</v>
      </c>
      <c r="W40" s="42">
        <f t="shared" si="20"/>
        <v>0</v>
      </c>
      <c r="X40" s="42">
        <f t="shared" si="20"/>
        <v>0</v>
      </c>
      <c r="Y40" s="42">
        <f t="shared" si="20"/>
        <v>0</v>
      </c>
      <c r="Z40" s="42">
        <f t="shared" si="20"/>
        <v>0</v>
      </c>
      <c r="AA40" s="42">
        <f t="shared" si="20"/>
        <v>0</v>
      </c>
      <c r="AB40" s="42">
        <f t="shared" si="20"/>
        <v>0</v>
      </c>
      <c r="AC40" s="42">
        <f t="shared" si="20"/>
        <v>0</v>
      </c>
      <c r="AD40" s="42">
        <f t="shared" si="20"/>
        <v>0</v>
      </c>
      <c r="AE40" s="42">
        <f t="shared" si="20"/>
        <v>0</v>
      </c>
      <c r="AF40" s="42">
        <f t="shared" si="20"/>
        <v>0</v>
      </c>
      <c r="AG40" s="42">
        <f t="shared" si="20"/>
        <v>0</v>
      </c>
      <c r="AH40" s="42">
        <f t="shared" si="20"/>
        <v>0</v>
      </c>
      <c r="AI40" s="42">
        <f t="shared" si="20"/>
        <v>0</v>
      </c>
      <c r="AJ40" s="42">
        <f t="shared" si="20"/>
        <v>0</v>
      </c>
      <c r="AK40" s="42">
        <f t="shared" si="20"/>
        <v>0</v>
      </c>
      <c r="AL40" s="42">
        <f t="shared" si="20"/>
        <v>0</v>
      </c>
      <c r="AM40" s="31"/>
      <c r="AN40" s="31"/>
      <c r="AQ40" s="34"/>
    </row>
    <row r="41" spans="1:43" s="33" customFormat="1" ht="15.75" hidden="1" customHeight="1">
      <c r="A41" s="27" t="s">
        <v>52</v>
      </c>
      <c r="B41" s="43"/>
      <c r="C41" s="27" t="s">
        <v>22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31"/>
      <c r="AN41" s="31"/>
      <c r="AQ41" s="34"/>
    </row>
    <row r="42" spans="1:43" s="33" customFormat="1" ht="15.75" hidden="1" customHeight="1">
      <c r="A42" s="27" t="s">
        <v>53</v>
      </c>
      <c r="B42" s="49"/>
      <c r="C42" s="27" t="s">
        <v>22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31"/>
      <c r="AN42" s="31"/>
      <c r="AQ42" s="34"/>
    </row>
    <row r="43" spans="1:43" s="33" customFormat="1" ht="15.75" hidden="1" customHeight="1">
      <c r="A43" s="27" t="s">
        <v>54</v>
      </c>
      <c r="B43" s="49"/>
      <c r="C43" s="27" t="s">
        <v>22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31"/>
      <c r="AN43" s="31"/>
      <c r="AQ43" s="34"/>
    </row>
    <row r="44" spans="1:43" s="33" customFormat="1" ht="15.75" hidden="1" customHeight="1">
      <c r="A44" s="27" t="s">
        <v>55</v>
      </c>
      <c r="B44" s="49"/>
      <c r="C44" s="27" t="s">
        <v>22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31"/>
      <c r="AN44" s="31"/>
      <c r="AQ44" s="34"/>
    </row>
    <row r="45" spans="1:43" s="33" customFormat="1" ht="15.75" hidden="1" customHeight="1">
      <c r="A45" s="27" t="s">
        <v>56</v>
      </c>
      <c r="B45" s="49"/>
      <c r="C45" s="27" t="s">
        <v>22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31"/>
      <c r="AN45" s="31"/>
      <c r="AQ45" s="34"/>
    </row>
    <row r="46" spans="1:43" s="33" customFormat="1" ht="15.75" hidden="1" customHeight="1">
      <c r="A46" s="27" t="s">
        <v>57</v>
      </c>
      <c r="B46" s="49"/>
      <c r="C46" s="27" t="s">
        <v>22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31"/>
      <c r="AN46" s="31"/>
      <c r="AQ46" s="34"/>
    </row>
    <row r="47" spans="1:43" s="33" customFormat="1" ht="15.75" hidden="1" customHeight="1">
      <c r="A47" s="27" t="s">
        <v>58</v>
      </c>
      <c r="B47" s="43"/>
      <c r="C47" s="27" t="s">
        <v>22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31"/>
      <c r="AN47" s="31"/>
      <c r="AQ47" s="34"/>
    </row>
    <row r="48" spans="1:43" s="33" customFormat="1" ht="15.75" hidden="1" customHeight="1">
      <c r="A48" s="27"/>
      <c r="B48" s="28"/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31"/>
      <c r="AN48" s="31"/>
      <c r="AQ48" s="34"/>
    </row>
    <row r="49" spans="1:43" s="33" customFormat="1" ht="47.25" customHeight="1">
      <c r="A49" s="27" t="s">
        <v>59</v>
      </c>
      <c r="B49" s="28" t="s">
        <v>60</v>
      </c>
      <c r="C49" s="28" t="s">
        <v>22</v>
      </c>
      <c r="D49" s="42">
        <f t="shared" ref="D49:AL49" si="21">D50+D54</f>
        <v>0</v>
      </c>
      <c r="E49" s="42">
        <f t="shared" si="21"/>
        <v>0</v>
      </c>
      <c r="F49" s="42">
        <f t="shared" si="21"/>
        <v>0</v>
      </c>
      <c r="G49" s="42">
        <f t="shared" si="21"/>
        <v>0</v>
      </c>
      <c r="H49" s="42">
        <f t="shared" si="21"/>
        <v>0</v>
      </c>
      <c r="I49" s="42">
        <f t="shared" si="21"/>
        <v>0</v>
      </c>
      <c r="J49" s="42">
        <f t="shared" si="21"/>
        <v>0</v>
      </c>
      <c r="K49" s="42">
        <f t="shared" si="21"/>
        <v>0</v>
      </c>
      <c r="L49" s="42">
        <f t="shared" si="21"/>
        <v>0</v>
      </c>
      <c r="M49" s="42">
        <f t="shared" si="21"/>
        <v>0</v>
      </c>
      <c r="N49" s="42">
        <f t="shared" si="21"/>
        <v>0</v>
      </c>
      <c r="O49" s="42">
        <f t="shared" si="21"/>
        <v>0</v>
      </c>
      <c r="P49" s="42">
        <f t="shared" si="21"/>
        <v>0</v>
      </c>
      <c r="Q49" s="42">
        <f t="shared" si="21"/>
        <v>0</v>
      </c>
      <c r="R49" s="42">
        <f t="shared" si="21"/>
        <v>0</v>
      </c>
      <c r="S49" s="42">
        <f t="shared" si="21"/>
        <v>0</v>
      </c>
      <c r="T49" s="42">
        <f t="shared" si="21"/>
        <v>0</v>
      </c>
      <c r="U49" s="42">
        <f t="shared" si="21"/>
        <v>0</v>
      </c>
      <c r="V49" s="42">
        <f t="shared" si="21"/>
        <v>0</v>
      </c>
      <c r="W49" s="42">
        <f t="shared" si="21"/>
        <v>0</v>
      </c>
      <c r="X49" s="42">
        <f t="shared" si="21"/>
        <v>0</v>
      </c>
      <c r="Y49" s="42">
        <f t="shared" si="21"/>
        <v>0</v>
      </c>
      <c r="Z49" s="42">
        <f t="shared" si="21"/>
        <v>0</v>
      </c>
      <c r="AA49" s="42">
        <f t="shared" si="21"/>
        <v>0</v>
      </c>
      <c r="AB49" s="42">
        <f t="shared" si="21"/>
        <v>0</v>
      </c>
      <c r="AC49" s="42">
        <f t="shared" si="21"/>
        <v>0</v>
      </c>
      <c r="AD49" s="42">
        <f t="shared" si="21"/>
        <v>0</v>
      </c>
      <c r="AE49" s="42">
        <f t="shared" si="21"/>
        <v>0</v>
      </c>
      <c r="AF49" s="42">
        <f t="shared" si="21"/>
        <v>0</v>
      </c>
      <c r="AG49" s="42">
        <f t="shared" si="21"/>
        <v>0</v>
      </c>
      <c r="AH49" s="42">
        <f t="shared" si="21"/>
        <v>0</v>
      </c>
      <c r="AI49" s="42">
        <f t="shared" si="21"/>
        <v>0</v>
      </c>
      <c r="AJ49" s="42">
        <f t="shared" si="21"/>
        <v>0</v>
      </c>
      <c r="AK49" s="42">
        <f t="shared" si="21"/>
        <v>0</v>
      </c>
      <c r="AL49" s="42">
        <f t="shared" si="21"/>
        <v>0</v>
      </c>
      <c r="AM49" s="31"/>
      <c r="AN49" s="31"/>
      <c r="AQ49" s="34"/>
    </row>
    <row r="50" spans="1:43" s="33" customFormat="1" ht="63" customHeight="1">
      <c r="A50" s="27" t="s">
        <v>61</v>
      </c>
      <c r="B50" s="28" t="s">
        <v>62</v>
      </c>
      <c r="C50" s="28" t="s">
        <v>22</v>
      </c>
      <c r="D50" s="42">
        <f t="shared" ref="D50:AL50" si="22">SUM(D51:D53)</f>
        <v>0</v>
      </c>
      <c r="E50" s="42">
        <f t="shared" si="22"/>
        <v>0</v>
      </c>
      <c r="F50" s="42">
        <f t="shared" si="22"/>
        <v>0</v>
      </c>
      <c r="G50" s="42">
        <f t="shared" si="22"/>
        <v>0</v>
      </c>
      <c r="H50" s="42">
        <f t="shared" si="22"/>
        <v>0</v>
      </c>
      <c r="I50" s="42">
        <f t="shared" si="22"/>
        <v>0</v>
      </c>
      <c r="J50" s="42">
        <f t="shared" si="22"/>
        <v>0</v>
      </c>
      <c r="K50" s="42">
        <f t="shared" si="22"/>
        <v>0</v>
      </c>
      <c r="L50" s="42">
        <f t="shared" si="22"/>
        <v>0</v>
      </c>
      <c r="M50" s="42">
        <f t="shared" si="22"/>
        <v>0</v>
      </c>
      <c r="N50" s="42">
        <f t="shared" si="22"/>
        <v>0</v>
      </c>
      <c r="O50" s="42">
        <f t="shared" si="22"/>
        <v>0</v>
      </c>
      <c r="P50" s="42">
        <f t="shared" si="22"/>
        <v>0</v>
      </c>
      <c r="Q50" s="42">
        <f t="shared" si="22"/>
        <v>0</v>
      </c>
      <c r="R50" s="42">
        <f t="shared" si="22"/>
        <v>0</v>
      </c>
      <c r="S50" s="42">
        <f t="shared" si="22"/>
        <v>0</v>
      </c>
      <c r="T50" s="42">
        <f t="shared" si="22"/>
        <v>0</v>
      </c>
      <c r="U50" s="42">
        <f t="shared" si="22"/>
        <v>0</v>
      </c>
      <c r="V50" s="42">
        <f t="shared" si="22"/>
        <v>0</v>
      </c>
      <c r="W50" s="42">
        <f t="shared" si="22"/>
        <v>0</v>
      </c>
      <c r="X50" s="42">
        <f t="shared" si="22"/>
        <v>0</v>
      </c>
      <c r="Y50" s="42">
        <f t="shared" si="22"/>
        <v>0</v>
      </c>
      <c r="Z50" s="42">
        <f t="shared" si="22"/>
        <v>0</v>
      </c>
      <c r="AA50" s="42">
        <f t="shared" si="22"/>
        <v>0</v>
      </c>
      <c r="AB50" s="42">
        <f t="shared" si="22"/>
        <v>0</v>
      </c>
      <c r="AC50" s="42">
        <f t="shared" si="22"/>
        <v>0</v>
      </c>
      <c r="AD50" s="42">
        <f t="shared" si="22"/>
        <v>0</v>
      </c>
      <c r="AE50" s="42">
        <f t="shared" si="22"/>
        <v>0</v>
      </c>
      <c r="AF50" s="42">
        <f t="shared" si="22"/>
        <v>0</v>
      </c>
      <c r="AG50" s="42">
        <f t="shared" si="22"/>
        <v>0</v>
      </c>
      <c r="AH50" s="42">
        <f t="shared" si="22"/>
        <v>0</v>
      </c>
      <c r="AI50" s="42">
        <f t="shared" si="22"/>
        <v>0</v>
      </c>
      <c r="AJ50" s="42">
        <f t="shared" si="22"/>
        <v>0</v>
      </c>
      <c r="AK50" s="42">
        <f t="shared" si="22"/>
        <v>0</v>
      </c>
      <c r="AL50" s="42">
        <f t="shared" si="22"/>
        <v>0</v>
      </c>
      <c r="AM50" s="31"/>
      <c r="AN50" s="31"/>
      <c r="AQ50" s="34"/>
    </row>
    <row r="51" spans="1:43" s="33" customFormat="1" ht="15.75" hidden="1" customHeight="1">
      <c r="A51" s="27"/>
      <c r="B51" s="43"/>
      <c r="C51" s="27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31"/>
      <c r="AN51" s="31"/>
      <c r="AQ51" s="34"/>
    </row>
    <row r="52" spans="1:43" s="33" customFormat="1" ht="15.75" hidden="1" customHeight="1">
      <c r="A52" s="27"/>
      <c r="B52" s="43"/>
      <c r="C52" s="27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31"/>
      <c r="AN52" s="31"/>
      <c r="AQ52" s="34"/>
    </row>
    <row r="53" spans="1:43" s="33" customFormat="1" ht="15.75" hidden="1" customHeight="1">
      <c r="A53" s="27"/>
      <c r="B53" s="28"/>
      <c r="C53" s="27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31"/>
      <c r="AN53" s="31"/>
      <c r="AQ53" s="34"/>
    </row>
    <row r="54" spans="1:43" s="33" customFormat="1" ht="47.25" customHeight="1">
      <c r="A54" s="27" t="s">
        <v>63</v>
      </c>
      <c r="B54" s="28" t="s">
        <v>64</v>
      </c>
      <c r="C54" s="28" t="s">
        <v>22</v>
      </c>
      <c r="D54" s="42">
        <f t="shared" ref="D54:AL54" si="23">SUM(D55:D57)</f>
        <v>0</v>
      </c>
      <c r="E54" s="42">
        <f t="shared" si="23"/>
        <v>0</v>
      </c>
      <c r="F54" s="42">
        <f t="shared" si="23"/>
        <v>0</v>
      </c>
      <c r="G54" s="42">
        <f t="shared" si="23"/>
        <v>0</v>
      </c>
      <c r="H54" s="42">
        <f t="shared" si="23"/>
        <v>0</v>
      </c>
      <c r="I54" s="42">
        <f t="shared" si="23"/>
        <v>0</v>
      </c>
      <c r="J54" s="42">
        <f t="shared" si="23"/>
        <v>0</v>
      </c>
      <c r="K54" s="42">
        <f t="shared" si="23"/>
        <v>0</v>
      </c>
      <c r="L54" s="42">
        <f t="shared" si="23"/>
        <v>0</v>
      </c>
      <c r="M54" s="42">
        <f t="shared" si="23"/>
        <v>0</v>
      </c>
      <c r="N54" s="42">
        <f t="shared" si="23"/>
        <v>0</v>
      </c>
      <c r="O54" s="42">
        <f t="shared" si="23"/>
        <v>0</v>
      </c>
      <c r="P54" s="42">
        <f t="shared" si="23"/>
        <v>0</v>
      </c>
      <c r="Q54" s="42">
        <f t="shared" si="23"/>
        <v>0</v>
      </c>
      <c r="R54" s="42">
        <f t="shared" si="23"/>
        <v>0</v>
      </c>
      <c r="S54" s="42">
        <f t="shared" si="23"/>
        <v>0</v>
      </c>
      <c r="T54" s="42">
        <f t="shared" si="23"/>
        <v>0</v>
      </c>
      <c r="U54" s="42">
        <f t="shared" si="23"/>
        <v>0</v>
      </c>
      <c r="V54" s="42">
        <f t="shared" si="23"/>
        <v>0</v>
      </c>
      <c r="W54" s="42">
        <f t="shared" si="23"/>
        <v>0</v>
      </c>
      <c r="X54" s="42">
        <f t="shared" si="23"/>
        <v>0</v>
      </c>
      <c r="Y54" s="42">
        <f t="shared" si="23"/>
        <v>0</v>
      </c>
      <c r="Z54" s="42">
        <f t="shared" si="23"/>
        <v>0</v>
      </c>
      <c r="AA54" s="42">
        <f t="shared" si="23"/>
        <v>0</v>
      </c>
      <c r="AB54" s="42">
        <f t="shared" si="23"/>
        <v>0</v>
      </c>
      <c r="AC54" s="42">
        <f t="shared" si="23"/>
        <v>0</v>
      </c>
      <c r="AD54" s="42">
        <f t="shared" si="23"/>
        <v>0</v>
      </c>
      <c r="AE54" s="42">
        <f t="shared" si="23"/>
        <v>0</v>
      </c>
      <c r="AF54" s="42">
        <f t="shared" si="23"/>
        <v>0</v>
      </c>
      <c r="AG54" s="42">
        <f t="shared" si="23"/>
        <v>0</v>
      </c>
      <c r="AH54" s="42">
        <f t="shared" si="23"/>
        <v>0</v>
      </c>
      <c r="AI54" s="42">
        <f t="shared" si="23"/>
        <v>0</v>
      </c>
      <c r="AJ54" s="42">
        <f t="shared" si="23"/>
        <v>0</v>
      </c>
      <c r="AK54" s="42">
        <f t="shared" si="23"/>
        <v>0</v>
      </c>
      <c r="AL54" s="42">
        <f t="shared" si="23"/>
        <v>0</v>
      </c>
      <c r="AM54" s="31"/>
      <c r="AN54" s="31"/>
      <c r="AQ54" s="34"/>
    </row>
    <row r="55" spans="1:43" s="33" customFormat="1" ht="15.75" hidden="1" customHeight="1">
      <c r="A55" s="27"/>
      <c r="B55" s="43"/>
      <c r="C55" s="27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31"/>
      <c r="AN55" s="31"/>
      <c r="AQ55" s="34"/>
    </row>
    <row r="56" spans="1:43" s="33" customFormat="1" ht="15.75" hidden="1" customHeight="1">
      <c r="A56" s="27"/>
      <c r="B56" s="43"/>
      <c r="C56" s="27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31"/>
      <c r="AN56" s="31"/>
      <c r="AQ56" s="34"/>
    </row>
    <row r="57" spans="1:43" s="33" customFormat="1" ht="15.75" hidden="1" customHeight="1">
      <c r="A57" s="27"/>
      <c r="B57" s="28"/>
      <c r="C57" s="27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31"/>
      <c r="AN57" s="31"/>
      <c r="AQ57" s="34"/>
    </row>
    <row r="58" spans="1:43" s="33" customFormat="1" ht="47.25" customHeight="1">
      <c r="A58" s="27" t="s">
        <v>65</v>
      </c>
      <c r="B58" s="28" t="s">
        <v>66</v>
      </c>
      <c r="C58" s="27" t="s">
        <v>22</v>
      </c>
      <c r="D58" s="42">
        <f t="shared" ref="D58:AL58" si="24">D60+D64+D68</f>
        <v>0</v>
      </c>
      <c r="E58" s="42">
        <f t="shared" si="24"/>
        <v>0</v>
      </c>
      <c r="F58" s="42">
        <f t="shared" si="24"/>
        <v>0</v>
      </c>
      <c r="G58" s="42">
        <f t="shared" si="24"/>
        <v>0</v>
      </c>
      <c r="H58" s="42">
        <f t="shared" si="24"/>
        <v>0</v>
      </c>
      <c r="I58" s="42">
        <f t="shared" si="24"/>
        <v>0</v>
      </c>
      <c r="J58" s="42">
        <f t="shared" si="24"/>
        <v>0</v>
      </c>
      <c r="K58" s="42">
        <f t="shared" si="24"/>
        <v>0</v>
      </c>
      <c r="L58" s="42">
        <f t="shared" si="24"/>
        <v>0</v>
      </c>
      <c r="M58" s="42">
        <f t="shared" si="24"/>
        <v>0</v>
      </c>
      <c r="N58" s="42">
        <f t="shared" si="24"/>
        <v>0</v>
      </c>
      <c r="O58" s="42">
        <f t="shared" si="24"/>
        <v>0</v>
      </c>
      <c r="P58" s="42">
        <f t="shared" si="24"/>
        <v>0</v>
      </c>
      <c r="Q58" s="42">
        <f t="shared" si="24"/>
        <v>0</v>
      </c>
      <c r="R58" s="42">
        <f t="shared" si="24"/>
        <v>0</v>
      </c>
      <c r="S58" s="42">
        <f t="shared" si="24"/>
        <v>0</v>
      </c>
      <c r="T58" s="42">
        <f t="shared" si="24"/>
        <v>0</v>
      </c>
      <c r="U58" s="42">
        <f t="shared" si="24"/>
        <v>0</v>
      </c>
      <c r="V58" s="42">
        <f t="shared" si="24"/>
        <v>0</v>
      </c>
      <c r="W58" s="42">
        <f t="shared" si="24"/>
        <v>0</v>
      </c>
      <c r="X58" s="42">
        <f t="shared" si="24"/>
        <v>0</v>
      </c>
      <c r="Y58" s="42">
        <f t="shared" si="24"/>
        <v>0</v>
      </c>
      <c r="Z58" s="42">
        <f t="shared" si="24"/>
        <v>0</v>
      </c>
      <c r="AA58" s="42">
        <f t="shared" si="24"/>
        <v>0</v>
      </c>
      <c r="AB58" s="42">
        <f t="shared" si="24"/>
        <v>0</v>
      </c>
      <c r="AC58" s="42">
        <f t="shared" si="24"/>
        <v>0</v>
      </c>
      <c r="AD58" s="42">
        <f t="shared" si="24"/>
        <v>0</v>
      </c>
      <c r="AE58" s="42">
        <f t="shared" si="24"/>
        <v>0</v>
      </c>
      <c r="AF58" s="42">
        <f t="shared" si="24"/>
        <v>0</v>
      </c>
      <c r="AG58" s="42">
        <f t="shared" si="24"/>
        <v>0</v>
      </c>
      <c r="AH58" s="42">
        <f t="shared" si="24"/>
        <v>0</v>
      </c>
      <c r="AI58" s="42">
        <f t="shared" si="24"/>
        <v>0</v>
      </c>
      <c r="AJ58" s="42">
        <f t="shared" si="24"/>
        <v>0</v>
      </c>
      <c r="AK58" s="42">
        <f t="shared" si="24"/>
        <v>0</v>
      </c>
      <c r="AL58" s="42">
        <f t="shared" si="24"/>
        <v>0</v>
      </c>
      <c r="AM58" s="31"/>
      <c r="AN58" s="31"/>
      <c r="AQ58" s="34"/>
    </row>
    <row r="59" spans="1:43" s="33" customFormat="1" ht="31.5" customHeight="1">
      <c r="A59" s="27" t="s">
        <v>67</v>
      </c>
      <c r="B59" s="28" t="s">
        <v>68</v>
      </c>
      <c r="C59" s="27" t="s">
        <v>22</v>
      </c>
      <c r="D59" s="42">
        <f t="shared" ref="D59:AL59" si="25">D68</f>
        <v>0</v>
      </c>
      <c r="E59" s="42">
        <f t="shared" si="25"/>
        <v>0</v>
      </c>
      <c r="F59" s="42">
        <f t="shared" si="25"/>
        <v>0</v>
      </c>
      <c r="G59" s="42">
        <f t="shared" si="25"/>
        <v>0</v>
      </c>
      <c r="H59" s="42">
        <f t="shared" si="25"/>
        <v>0</v>
      </c>
      <c r="I59" s="42">
        <f t="shared" si="25"/>
        <v>0</v>
      </c>
      <c r="J59" s="42">
        <f t="shared" si="25"/>
        <v>0</v>
      </c>
      <c r="K59" s="42">
        <f t="shared" si="25"/>
        <v>0</v>
      </c>
      <c r="L59" s="42">
        <f t="shared" si="25"/>
        <v>0</v>
      </c>
      <c r="M59" s="42">
        <f t="shared" si="25"/>
        <v>0</v>
      </c>
      <c r="N59" s="42">
        <f t="shared" si="25"/>
        <v>0</v>
      </c>
      <c r="O59" s="42">
        <f t="shared" si="25"/>
        <v>0</v>
      </c>
      <c r="P59" s="42">
        <f t="shared" si="25"/>
        <v>0</v>
      </c>
      <c r="Q59" s="42">
        <f t="shared" si="25"/>
        <v>0</v>
      </c>
      <c r="R59" s="42">
        <f t="shared" si="25"/>
        <v>0</v>
      </c>
      <c r="S59" s="42">
        <f t="shared" si="25"/>
        <v>0</v>
      </c>
      <c r="T59" s="42">
        <f t="shared" si="25"/>
        <v>0</v>
      </c>
      <c r="U59" s="42">
        <f t="shared" si="25"/>
        <v>0</v>
      </c>
      <c r="V59" s="42">
        <f t="shared" si="25"/>
        <v>0</v>
      </c>
      <c r="W59" s="42">
        <f t="shared" si="25"/>
        <v>0</v>
      </c>
      <c r="X59" s="42">
        <f t="shared" si="25"/>
        <v>0</v>
      </c>
      <c r="Y59" s="42">
        <f t="shared" si="25"/>
        <v>0</v>
      </c>
      <c r="Z59" s="42">
        <f t="shared" si="25"/>
        <v>0</v>
      </c>
      <c r="AA59" s="42">
        <f t="shared" si="25"/>
        <v>0</v>
      </c>
      <c r="AB59" s="42">
        <f t="shared" si="25"/>
        <v>0</v>
      </c>
      <c r="AC59" s="42">
        <f t="shared" si="25"/>
        <v>0</v>
      </c>
      <c r="AD59" s="42">
        <f t="shared" si="25"/>
        <v>0</v>
      </c>
      <c r="AE59" s="42">
        <f t="shared" si="25"/>
        <v>0</v>
      </c>
      <c r="AF59" s="42">
        <f t="shared" si="25"/>
        <v>0</v>
      </c>
      <c r="AG59" s="42">
        <f t="shared" si="25"/>
        <v>0</v>
      </c>
      <c r="AH59" s="42">
        <f t="shared" si="25"/>
        <v>0</v>
      </c>
      <c r="AI59" s="42">
        <f t="shared" si="25"/>
        <v>0</v>
      </c>
      <c r="AJ59" s="42">
        <f t="shared" si="25"/>
        <v>0</v>
      </c>
      <c r="AK59" s="42">
        <f t="shared" si="25"/>
        <v>0</v>
      </c>
      <c r="AL59" s="42">
        <f t="shared" si="25"/>
        <v>0</v>
      </c>
      <c r="AM59" s="31"/>
      <c r="AN59" s="31"/>
      <c r="AQ59" s="34"/>
    </row>
    <row r="60" spans="1:43" s="33" customFormat="1" ht="110.25" customHeight="1">
      <c r="A60" s="27" t="s">
        <v>67</v>
      </c>
      <c r="B60" s="28" t="s">
        <v>69</v>
      </c>
      <c r="C60" s="27" t="s">
        <v>22</v>
      </c>
      <c r="D60" s="42">
        <f t="shared" ref="D60:AL60" si="26">SUM(D61:D63)</f>
        <v>0</v>
      </c>
      <c r="E60" s="42">
        <f t="shared" si="26"/>
        <v>0</v>
      </c>
      <c r="F60" s="42">
        <f t="shared" si="26"/>
        <v>0</v>
      </c>
      <c r="G60" s="42">
        <f t="shared" si="26"/>
        <v>0</v>
      </c>
      <c r="H60" s="42">
        <f t="shared" si="26"/>
        <v>0</v>
      </c>
      <c r="I60" s="42">
        <f t="shared" si="26"/>
        <v>0</v>
      </c>
      <c r="J60" s="42">
        <f t="shared" si="26"/>
        <v>0</v>
      </c>
      <c r="K60" s="42">
        <f t="shared" si="26"/>
        <v>0</v>
      </c>
      <c r="L60" s="42">
        <f t="shared" si="26"/>
        <v>0</v>
      </c>
      <c r="M60" s="42">
        <f t="shared" si="26"/>
        <v>0</v>
      </c>
      <c r="N60" s="42">
        <f t="shared" si="26"/>
        <v>0</v>
      </c>
      <c r="O60" s="42">
        <f t="shared" si="26"/>
        <v>0</v>
      </c>
      <c r="P60" s="42">
        <f t="shared" si="26"/>
        <v>0</v>
      </c>
      <c r="Q60" s="42">
        <f t="shared" si="26"/>
        <v>0</v>
      </c>
      <c r="R60" s="42">
        <f t="shared" si="26"/>
        <v>0</v>
      </c>
      <c r="S60" s="42">
        <f t="shared" si="26"/>
        <v>0</v>
      </c>
      <c r="T60" s="42">
        <f t="shared" si="26"/>
        <v>0</v>
      </c>
      <c r="U60" s="42">
        <f t="shared" si="26"/>
        <v>0</v>
      </c>
      <c r="V60" s="42">
        <f t="shared" si="26"/>
        <v>0</v>
      </c>
      <c r="W60" s="42">
        <f t="shared" si="26"/>
        <v>0</v>
      </c>
      <c r="X60" s="42">
        <f t="shared" si="26"/>
        <v>0</v>
      </c>
      <c r="Y60" s="42">
        <f t="shared" si="26"/>
        <v>0</v>
      </c>
      <c r="Z60" s="42">
        <f t="shared" si="26"/>
        <v>0</v>
      </c>
      <c r="AA60" s="42">
        <f t="shared" si="26"/>
        <v>0</v>
      </c>
      <c r="AB60" s="42">
        <f t="shared" si="26"/>
        <v>0</v>
      </c>
      <c r="AC60" s="42">
        <f t="shared" si="26"/>
        <v>0</v>
      </c>
      <c r="AD60" s="42">
        <f t="shared" si="26"/>
        <v>0</v>
      </c>
      <c r="AE60" s="42">
        <f t="shared" si="26"/>
        <v>0</v>
      </c>
      <c r="AF60" s="42">
        <f t="shared" si="26"/>
        <v>0</v>
      </c>
      <c r="AG60" s="42">
        <f t="shared" si="26"/>
        <v>0</v>
      </c>
      <c r="AH60" s="42">
        <f t="shared" si="26"/>
        <v>0</v>
      </c>
      <c r="AI60" s="42">
        <f t="shared" si="26"/>
        <v>0</v>
      </c>
      <c r="AJ60" s="42">
        <f t="shared" si="26"/>
        <v>0</v>
      </c>
      <c r="AK60" s="42">
        <f t="shared" si="26"/>
        <v>0</v>
      </c>
      <c r="AL60" s="42">
        <f t="shared" si="26"/>
        <v>0</v>
      </c>
      <c r="AM60" s="31"/>
      <c r="AN60" s="31"/>
      <c r="AQ60" s="34"/>
    </row>
    <row r="61" spans="1:43" s="33" customFormat="1" ht="15.75" hidden="1" customHeight="1">
      <c r="A61" s="27"/>
      <c r="B61" s="43"/>
      <c r="C61" s="27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31"/>
      <c r="AN61" s="31"/>
      <c r="AQ61" s="34"/>
    </row>
    <row r="62" spans="1:43" s="33" customFormat="1" ht="15.75" hidden="1" customHeight="1">
      <c r="A62" s="27"/>
      <c r="B62" s="43"/>
      <c r="C62" s="27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31"/>
      <c r="AN62" s="31"/>
      <c r="AQ62" s="34"/>
    </row>
    <row r="63" spans="1:43" s="33" customFormat="1" ht="15.75" hidden="1" customHeight="1">
      <c r="A63" s="27"/>
      <c r="B63" s="28"/>
      <c r="C63" s="27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31"/>
      <c r="AN63" s="31"/>
      <c r="AQ63" s="34"/>
    </row>
    <row r="64" spans="1:43" s="33" customFormat="1" ht="94.5" customHeight="1">
      <c r="A64" s="27" t="s">
        <v>67</v>
      </c>
      <c r="B64" s="28" t="s">
        <v>70</v>
      </c>
      <c r="C64" s="27" t="s">
        <v>22</v>
      </c>
      <c r="D64" s="42">
        <f t="shared" ref="D64:AL64" si="27">SUM(D65:D67)</f>
        <v>0</v>
      </c>
      <c r="E64" s="42">
        <f t="shared" si="27"/>
        <v>0</v>
      </c>
      <c r="F64" s="42">
        <f t="shared" si="27"/>
        <v>0</v>
      </c>
      <c r="G64" s="42">
        <f t="shared" si="27"/>
        <v>0</v>
      </c>
      <c r="H64" s="42">
        <f t="shared" si="27"/>
        <v>0</v>
      </c>
      <c r="I64" s="42">
        <f t="shared" si="27"/>
        <v>0</v>
      </c>
      <c r="J64" s="42">
        <f t="shared" si="27"/>
        <v>0</v>
      </c>
      <c r="K64" s="42">
        <f t="shared" si="27"/>
        <v>0</v>
      </c>
      <c r="L64" s="42">
        <f t="shared" si="27"/>
        <v>0</v>
      </c>
      <c r="M64" s="42">
        <f t="shared" si="27"/>
        <v>0</v>
      </c>
      <c r="N64" s="42">
        <f t="shared" si="27"/>
        <v>0</v>
      </c>
      <c r="O64" s="42">
        <f t="shared" si="27"/>
        <v>0</v>
      </c>
      <c r="P64" s="42">
        <f t="shared" si="27"/>
        <v>0</v>
      </c>
      <c r="Q64" s="42">
        <f t="shared" si="27"/>
        <v>0</v>
      </c>
      <c r="R64" s="42">
        <f t="shared" si="27"/>
        <v>0</v>
      </c>
      <c r="S64" s="42">
        <f t="shared" si="27"/>
        <v>0</v>
      </c>
      <c r="T64" s="42">
        <f t="shared" si="27"/>
        <v>0</v>
      </c>
      <c r="U64" s="42">
        <f t="shared" si="27"/>
        <v>0</v>
      </c>
      <c r="V64" s="42">
        <f t="shared" si="27"/>
        <v>0</v>
      </c>
      <c r="W64" s="42">
        <f t="shared" si="27"/>
        <v>0</v>
      </c>
      <c r="X64" s="42">
        <f t="shared" si="27"/>
        <v>0</v>
      </c>
      <c r="Y64" s="42">
        <f t="shared" si="27"/>
        <v>0</v>
      </c>
      <c r="Z64" s="42">
        <f t="shared" si="27"/>
        <v>0</v>
      </c>
      <c r="AA64" s="42">
        <f t="shared" si="27"/>
        <v>0</v>
      </c>
      <c r="AB64" s="42">
        <f t="shared" si="27"/>
        <v>0</v>
      </c>
      <c r="AC64" s="42">
        <f t="shared" si="27"/>
        <v>0</v>
      </c>
      <c r="AD64" s="42">
        <f t="shared" si="27"/>
        <v>0</v>
      </c>
      <c r="AE64" s="42">
        <f t="shared" si="27"/>
        <v>0</v>
      </c>
      <c r="AF64" s="42">
        <f t="shared" si="27"/>
        <v>0</v>
      </c>
      <c r="AG64" s="42">
        <f t="shared" si="27"/>
        <v>0</v>
      </c>
      <c r="AH64" s="42">
        <f t="shared" si="27"/>
        <v>0</v>
      </c>
      <c r="AI64" s="42">
        <f t="shared" si="27"/>
        <v>0</v>
      </c>
      <c r="AJ64" s="42">
        <f t="shared" si="27"/>
        <v>0</v>
      </c>
      <c r="AK64" s="42">
        <f t="shared" si="27"/>
        <v>0</v>
      </c>
      <c r="AL64" s="42">
        <f t="shared" si="27"/>
        <v>0</v>
      </c>
      <c r="AM64" s="31"/>
      <c r="AN64" s="31"/>
      <c r="AQ64" s="34"/>
    </row>
    <row r="65" spans="1:43" s="33" customFormat="1" ht="15.75" hidden="1" customHeight="1">
      <c r="A65" s="27"/>
      <c r="B65" s="43"/>
      <c r="C65" s="27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31"/>
      <c r="AN65" s="31"/>
      <c r="AQ65" s="34"/>
    </row>
    <row r="66" spans="1:43" s="33" customFormat="1" ht="15.75" hidden="1" customHeight="1">
      <c r="A66" s="27"/>
      <c r="B66" s="43"/>
      <c r="C66" s="27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31"/>
      <c r="AN66" s="31"/>
      <c r="AQ66" s="34"/>
    </row>
    <row r="67" spans="1:43" s="33" customFormat="1" ht="15.75" hidden="1" customHeight="1">
      <c r="A67" s="27"/>
      <c r="B67" s="28"/>
      <c r="C67" s="27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31"/>
      <c r="AN67" s="31"/>
      <c r="AQ67" s="34"/>
    </row>
    <row r="68" spans="1:43" s="33" customFormat="1" ht="94.5" customHeight="1">
      <c r="A68" s="27" t="s">
        <v>67</v>
      </c>
      <c r="B68" s="28" t="s">
        <v>71</v>
      </c>
      <c r="C68" s="27" t="s">
        <v>22</v>
      </c>
      <c r="D68" s="42">
        <f t="shared" ref="D68:AL68" si="28">SUM(D69:D71)</f>
        <v>0</v>
      </c>
      <c r="E68" s="42">
        <f t="shared" si="28"/>
        <v>0</v>
      </c>
      <c r="F68" s="42">
        <f t="shared" si="28"/>
        <v>0</v>
      </c>
      <c r="G68" s="42">
        <f t="shared" si="28"/>
        <v>0</v>
      </c>
      <c r="H68" s="42">
        <f t="shared" si="28"/>
        <v>0</v>
      </c>
      <c r="I68" s="42">
        <f t="shared" si="28"/>
        <v>0</v>
      </c>
      <c r="J68" s="42">
        <f t="shared" si="28"/>
        <v>0</v>
      </c>
      <c r="K68" s="42">
        <f t="shared" si="28"/>
        <v>0</v>
      </c>
      <c r="L68" s="42">
        <f t="shared" si="28"/>
        <v>0</v>
      </c>
      <c r="M68" s="42">
        <f t="shared" si="28"/>
        <v>0</v>
      </c>
      <c r="N68" s="42">
        <f t="shared" si="28"/>
        <v>0</v>
      </c>
      <c r="O68" s="42">
        <f t="shared" si="28"/>
        <v>0</v>
      </c>
      <c r="P68" s="42">
        <f t="shared" si="28"/>
        <v>0</v>
      </c>
      <c r="Q68" s="42">
        <f t="shared" si="28"/>
        <v>0</v>
      </c>
      <c r="R68" s="42">
        <f t="shared" si="28"/>
        <v>0</v>
      </c>
      <c r="S68" s="42">
        <f t="shared" si="28"/>
        <v>0</v>
      </c>
      <c r="T68" s="42">
        <f t="shared" si="28"/>
        <v>0</v>
      </c>
      <c r="U68" s="42">
        <f t="shared" si="28"/>
        <v>0</v>
      </c>
      <c r="V68" s="42">
        <f t="shared" si="28"/>
        <v>0</v>
      </c>
      <c r="W68" s="42">
        <f t="shared" si="28"/>
        <v>0</v>
      </c>
      <c r="X68" s="42">
        <f t="shared" si="28"/>
        <v>0</v>
      </c>
      <c r="Y68" s="42">
        <f t="shared" si="28"/>
        <v>0</v>
      </c>
      <c r="Z68" s="42">
        <f t="shared" si="28"/>
        <v>0</v>
      </c>
      <c r="AA68" s="42">
        <f t="shared" si="28"/>
        <v>0</v>
      </c>
      <c r="AB68" s="42">
        <f t="shared" si="28"/>
        <v>0</v>
      </c>
      <c r="AC68" s="42">
        <f t="shared" si="28"/>
        <v>0</v>
      </c>
      <c r="AD68" s="42">
        <f t="shared" si="28"/>
        <v>0</v>
      </c>
      <c r="AE68" s="42">
        <f t="shared" si="28"/>
        <v>0</v>
      </c>
      <c r="AF68" s="42">
        <f t="shared" si="28"/>
        <v>0</v>
      </c>
      <c r="AG68" s="42">
        <f t="shared" si="28"/>
        <v>0</v>
      </c>
      <c r="AH68" s="42">
        <f t="shared" si="28"/>
        <v>0</v>
      </c>
      <c r="AI68" s="42">
        <f t="shared" si="28"/>
        <v>0</v>
      </c>
      <c r="AJ68" s="42">
        <f t="shared" si="28"/>
        <v>0</v>
      </c>
      <c r="AK68" s="42">
        <f t="shared" si="28"/>
        <v>0</v>
      </c>
      <c r="AL68" s="42">
        <f t="shared" si="28"/>
        <v>0</v>
      </c>
      <c r="AM68" s="31"/>
      <c r="AN68" s="31"/>
      <c r="AQ68" s="34"/>
    </row>
    <row r="69" spans="1:43" s="33" customFormat="1" ht="15.75" hidden="1" customHeight="1">
      <c r="A69" s="27"/>
      <c r="B69" s="43"/>
      <c r="C69" s="27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31"/>
      <c r="AN69" s="31"/>
      <c r="AQ69" s="34"/>
    </row>
    <row r="70" spans="1:43" s="33" customFormat="1" ht="15.75" hidden="1" customHeight="1">
      <c r="A70" s="27"/>
      <c r="B70" s="43"/>
      <c r="C70" s="27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31"/>
      <c r="AN70" s="31"/>
      <c r="AQ70" s="34"/>
    </row>
    <row r="71" spans="1:43" s="33" customFormat="1" ht="15.75" hidden="1" customHeight="1">
      <c r="A71" s="27"/>
      <c r="B71" s="28"/>
      <c r="C71" s="27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31"/>
      <c r="AN71" s="31"/>
      <c r="AQ71" s="34"/>
    </row>
    <row r="72" spans="1:43" s="33" customFormat="1" ht="31.5" customHeight="1">
      <c r="A72" s="27" t="s">
        <v>72</v>
      </c>
      <c r="B72" s="28" t="s">
        <v>68</v>
      </c>
      <c r="C72" s="27" t="s">
        <v>22</v>
      </c>
      <c r="D72" s="42">
        <f t="shared" ref="D72:AL72" si="29">D73+D77+D81</f>
        <v>0</v>
      </c>
      <c r="E72" s="42">
        <f t="shared" si="29"/>
        <v>0</v>
      </c>
      <c r="F72" s="42">
        <f t="shared" si="29"/>
        <v>0</v>
      </c>
      <c r="G72" s="42">
        <f t="shared" si="29"/>
        <v>0</v>
      </c>
      <c r="H72" s="42">
        <f t="shared" si="29"/>
        <v>0</v>
      </c>
      <c r="I72" s="42">
        <f t="shared" si="29"/>
        <v>0</v>
      </c>
      <c r="J72" s="42">
        <f t="shared" si="29"/>
        <v>0</v>
      </c>
      <c r="K72" s="42">
        <f t="shared" si="29"/>
        <v>0</v>
      </c>
      <c r="L72" s="42">
        <f t="shared" si="29"/>
        <v>0</v>
      </c>
      <c r="M72" s="42">
        <f t="shared" si="29"/>
        <v>0</v>
      </c>
      <c r="N72" s="42">
        <f t="shared" si="29"/>
        <v>0</v>
      </c>
      <c r="O72" s="42">
        <f t="shared" si="29"/>
        <v>0</v>
      </c>
      <c r="P72" s="42">
        <f t="shared" si="29"/>
        <v>0</v>
      </c>
      <c r="Q72" s="42">
        <f t="shared" si="29"/>
        <v>0</v>
      </c>
      <c r="R72" s="42">
        <f t="shared" si="29"/>
        <v>0</v>
      </c>
      <c r="S72" s="42">
        <f t="shared" si="29"/>
        <v>0</v>
      </c>
      <c r="T72" s="42">
        <f t="shared" si="29"/>
        <v>0</v>
      </c>
      <c r="U72" s="42">
        <f t="shared" si="29"/>
        <v>0</v>
      </c>
      <c r="V72" s="42">
        <f t="shared" si="29"/>
        <v>0</v>
      </c>
      <c r="W72" s="42">
        <f t="shared" si="29"/>
        <v>0</v>
      </c>
      <c r="X72" s="42">
        <f t="shared" si="29"/>
        <v>0</v>
      </c>
      <c r="Y72" s="42">
        <f t="shared" si="29"/>
        <v>0</v>
      </c>
      <c r="Z72" s="42">
        <f t="shared" si="29"/>
        <v>0</v>
      </c>
      <c r="AA72" s="42">
        <f t="shared" si="29"/>
        <v>0</v>
      </c>
      <c r="AB72" s="42">
        <f t="shared" si="29"/>
        <v>0</v>
      </c>
      <c r="AC72" s="42">
        <f t="shared" si="29"/>
        <v>0</v>
      </c>
      <c r="AD72" s="42">
        <f t="shared" si="29"/>
        <v>0</v>
      </c>
      <c r="AE72" s="42">
        <f t="shared" si="29"/>
        <v>0</v>
      </c>
      <c r="AF72" s="42">
        <f t="shared" si="29"/>
        <v>0</v>
      </c>
      <c r="AG72" s="42">
        <f t="shared" si="29"/>
        <v>0</v>
      </c>
      <c r="AH72" s="42">
        <f t="shared" si="29"/>
        <v>0</v>
      </c>
      <c r="AI72" s="42">
        <f t="shared" si="29"/>
        <v>0</v>
      </c>
      <c r="AJ72" s="42">
        <f t="shared" si="29"/>
        <v>0</v>
      </c>
      <c r="AK72" s="42">
        <f t="shared" si="29"/>
        <v>0</v>
      </c>
      <c r="AL72" s="42">
        <f t="shared" si="29"/>
        <v>0</v>
      </c>
      <c r="AM72" s="31"/>
      <c r="AN72" s="31"/>
      <c r="AQ72" s="34"/>
    </row>
    <row r="73" spans="1:43" s="33" customFormat="1" ht="110.25" customHeight="1">
      <c r="A73" s="27" t="s">
        <v>72</v>
      </c>
      <c r="B73" s="28" t="s">
        <v>69</v>
      </c>
      <c r="C73" s="27" t="s">
        <v>22</v>
      </c>
      <c r="D73" s="42">
        <f t="shared" ref="D73:AL73" si="30">SUM(D74:D76)</f>
        <v>0</v>
      </c>
      <c r="E73" s="42">
        <f t="shared" si="30"/>
        <v>0</v>
      </c>
      <c r="F73" s="42">
        <f t="shared" si="30"/>
        <v>0</v>
      </c>
      <c r="G73" s="42">
        <f t="shared" si="30"/>
        <v>0</v>
      </c>
      <c r="H73" s="42">
        <f t="shared" si="30"/>
        <v>0</v>
      </c>
      <c r="I73" s="42">
        <f t="shared" si="30"/>
        <v>0</v>
      </c>
      <c r="J73" s="42">
        <f t="shared" si="30"/>
        <v>0</v>
      </c>
      <c r="K73" s="42">
        <f t="shared" si="30"/>
        <v>0</v>
      </c>
      <c r="L73" s="42">
        <f t="shared" si="30"/>
        <v>0</v>
      </c>
      <c r="M73" s="42">
        <f t="shared" si="30"/>
        <v>0</v>
      </c>
      <c r="N73" s="42">
        <f t="shared" si="30"/>
        <v>0</v>
      </c>
      <c r="O73" s="42">
        <f t="shared" si="30"/>
        <v>0</v>
      </c>
      <c r="P73" s="42">
        <f t="shared" si="30"/>
        <v>0</v>
      </c>
      <c r="Q73" s="42">
        <f t="shared" si="30"/>
        <v>0</v>
      </c>
      <c r="R73" s="42">
        <f t="shared" si="30"/>
        <v>0</v>
      </c>
      <c r="S73" s="42">
        <f t="shared" si="30"/>
        <v>0</v>
      </c>
      <c r="T73" s="42">
        <f t="shared" si="30"/>
        <v>0</v>
      </c>
      <c r="U73" s="42">
        <f t="shared" si="30"/>
        <v>0</v>
      </c>
      <c r="V73" s="42">
        <f t="shared" si="30"/>
        <v>0</v>
      </c>
      <c r="W73" s="42">
        <f t="shared" si="30"/>
        <v>0</v>
      </c>
      <c r="X73" s="42">
        <f t="shared" si="30"/>
        <v>0</v>
      </c>
      <c r="Y73" s="42">
        <f t="shared" si="30"/>
        <v>0</v>
      </c>
      <c r="Z73" s="42">
        <f t="shared" si="30"/>
        <v>0</v>
      </c>
      <c r="AA73" s="42">
        <f t="shared" si="30"/>
        <v>0</v>
      </c>
      <c r="AB73" s="42">
        <f t="shared" si="30"/>
        <v>0</v>
      </c>
      <c r="AC73" s="42">
        <f t="shared" si="30"/>
        <v>0</v>
      </c>
      <c r="AD73" s="42">
        <f t="shared" si="30"/>
        <v>0</v>
      </c>
      <c r="AE73" s="42">
        <f t="shared" si="30"/>
        <v>0</v>
      </c>
      <c r="AF73" s="42">
        <f t="shared" si="30"/>
        <v>0</v>
      </c>
      <c r="AG73" s="42">
        <f t="shared" si="30"/>
        <v>0</v>
      </c>
      <c r="AH73" s="42">
        <f t="shared" si="30"/>
        <v>0</v>
      </c>
      <c r="AI73" s="42">
        <f t="shared" si="30"/>
        <v>0</v>
      </c>
      <c r="AJ73" s="42">
        <f t="shared" si="30"/>
        <v>0</v>
      </c>
      <c r="AK73" s="42">
        <f t="shared" si="30"/>
        <v>0</v>
      </c>
      <c r="AL73" s="42">
        <f t="shared" si="30"/>
        <v>0</v>
      </c>
      <c r="AM73" s="31"/>
      <c r="AN73" s="31"/>
      <c r="AQ73" s="34"/>
    </row>
    <row r="74" spans="1:43" s="33" customFormat="1" ht="15.75" hidden="1" customHeight="1">
      <c r="A74" s="27"/>
      <c r="B74" s="43"/>
      <c r="C74" s="27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31"/>
      <c r="AN74" s="31"/>
      <c r="AQ74" s="34"/>
    </row>
    <row r="75" spans="1:43" s="33" customFormat="1" ht="15.75" hidden="1" customHeight="1">
      <c r="A75" s="27"/>
      <c r="B75" s="43"/>
      <c r="C75" s="27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31"/>
      <c r="AN75" s="31"/>
      <c r="AQ75" s="34"/>
    </row>
    <row r="76" spans="1:43" s="33" customFormat="1" ht="15.75" hidden="1" customHeight="1">
      <c r="A76" s="27"/>
      <c r="B76" s="28"/>
      <c r="C76" s="27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31"/>
      <c r="AN76" s="31"/>
      <c r="AQ76" s="34"/>
    </row>
    <row r="77" spans="1:43" s="33" customFormat="1" ht="94.5" customHeight="1">
      <c r="A77" s="27" t="s">
        <v>72</v>
      </c>
      <c r="B77" s="28" t="s">
        <v>70</v>
      </c>
      <c r="C77" s="27" t="s">
        <v>22</v>
      </c>
      <c r="D77" s="42">
        <f t="shared" ref="D77:AL77" si="31">SUM(D78:D80)</f>
        <v>0</v>
      </c>
      <c r="E77" s="42">
        <f t="shared" si="31"/>
        <v>0</v>
      </c>
      <c r="F77" s="42">
        <f t="shared" si="31"/>
        <v>0</v>
      </c>
      <c r="G77" s="42">
        <f t="shared" si="31"/>
        <v>0</v>
      </c>
      <c r="H77" s="42">
        <f t="shared" si="31"/>
        <v>0</v>
      </c>
      <c r="I77" s="42">
        <f t="shared" si="31"/>
        <v>0</v>
      </c>
      <c r="J77" s="42">
        <f t="shared" si="31"/>
        <v>0</v>
      </c>
      <c r="K77" s="42">
        <f t="shared" si="31"/>
        <v>0</v>
      </c>
      <c r="L77" s="42">
        <f t="shared" si="31"/>
        <v>0</v>
      </c>
      <c r="M77" s="42">
        <f t="shared" si="31"/>
        <v>0</v>
      </c>
      <c r="N77" s="42">
        <f t="shared" si="31"/>
        <v>0</v>
      </c>
      <c r="O77" s="42">
        <f t="shared" si="31"/>
        <v>0</v>
      </c>
      <c r="P77" s="42">
        <f t="shared" si="31"/>
        <v>0</v>
      </c>
      <c r="Q77" s="42">
        <f t="shared" si="31"/>
        <v>0</v>
      </c>
      <c r="R77" s="42">
        <f t="shared" si="31"/>
        <v>0</v>
      </c>
      <c r="S77" s="42">
        <f t="shared" si="31"/>
        <v>0</v>
      </c>
      <c r="T77" s="42">
        <f t="shared" si="31"/>
        <v>0</v>
      </c>
      <c r="U77" s="42">
        <f t="shared" si="31"/>
        <v>0</v>
      </c>
      <c r="V77" s="42">
        <f t="shared" si="31"/>
        <v>0</v>
      </c>
      <c r="W77" s="42">
        <f t="shared" si="31"/>
        <v>0</v>
      </c>
      <c r="X77" s="42">
        <f t="shared" si="31"/>
        <v>0</v>
      </c>
      <c r="Y77" s="42">
        <f t="shared" si="31"/>
        <v>0</v>
      </c>
      <c r="Z77" s="42">
        <f t="shared" si="31"/>
        <v>0</v>
      </c>
      <c r="AA77" s="42">
        <f t="shared" si="31"/>
        <v>0</v>
      </c>
      <c r="AB77" s="42">
        <f t="shared" si="31"/>
        <v>0</v>
      </c>
      <c r="AC77" s="42">
        <f t="shared" si="31"/>
        <v>0</v>
      </c>
      <c r="AD77" s="42">
        <f t="shared" si="31"/>
        <v>0</v>
      </c>
      <c r="AE77" s="42">
        <f t="shared" si="31"/>
        <v>0</v>
      </c>
      <c r="AF77" s="42">
        <f t="shared" si="31"/>
        <v>0</v>
      </c>
      <c r="AG77" s="42">
        <f t="shared" si="31"/>
        <v>0</v>
      </c>
      <c r="AH77" s="42">
        <f t="shared" si="31"/>
        <v>0</v>
      </c>
      <c r="AI77" s="42">
        <f t="shared" si="31"/>
        <v>0</v>
      </c>
      <c r="AJ77" s="42">
        <f t="shared" si="31"/>
        <v>0</v>
      </c>
      <c r="AK77" s="42">
        <f t="shared" si="31"/>
        <v>0</v>
      </c>
      <c r="AL77" s="42">
        <f t="shared" si="31"/>
        <v>0</v>
      </c>
      <c r="AM77" s="31"/>
      <c r="AN77" s="31"/>
      <c r="AQ77" s="34"/>
    </row>
    <row r="78" spans="1:43" s="33" customFormat="1" ht="15.75" hidden="1" customHeight="1">
      <c r="A78" s="27"/>
      <c r="B78" s="43"/>
      <c r="C78" s="27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31"/>
      <c r="AN78" s="31"/>
      <c r="AQ78" s="34"/>
    </row>
    <row r="79" spans="1:43" s="33" customFormat="1" ht="15.75" hidden="1" customHeight="1">
      <c r="A79" s="27"/>
      <c r="B79" s="43"/>
      <c r="C79" s="27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31"/>
      <c r="AN79" s="31"/>
      <c r="AQ79" s="34"/>
    </row>
    <row r="80" spans="1:43" s="33" customFormat="1" ht="15.75" hidden="1" customHeight="1">
      <c r="A80" s="27"/>
      <c r="B80" s="28"/>
      <c r="C80" s="27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31"/>
      <c r="AN80" s="31"/>
      <c r="AQ80" s="34"/>
    </row>
    <row r="81" spans="1:43" s="33" customFormat="1" ht="94.5" customHeight="1">
      <c r="A81" s="27" t="s">
        <v>72</v>
      </c>
      <c r="B81" s="28" t="s">
        <v>73</v>
      </c>
      <c r="C81" s="27" t="s">
        <v>22</v>
      </c>
      <c r="D81" s="42">
        <f t="shared" ref="D81:AL81" si="32">SUM(D82:D84)</f>
        <v>0</v>
      </c>
      <c r="E81" s="42">
        <f t="shared" si="32"/>
        <v>0</v>
      </c>
      <c r="F81" s="42">
        <f t="shared" si="32"/>
        <v>0</v>
      </c>
      <c r="G81" s="42">
        <f t="shared" si="32"/>
        <v>0</v>
      </c>
      <c r="H81" s="42">
        <f t="shared" si="32"/>
        <v>0</v>
      </c>
      <c r="I81" s="42">
        <f t="shared" si="32"/>
        <v>0</v>
      </c>
      <c r="J81" s="42">
        <f t="shared" si="32"/>
        <v>0</v>
      </c>
      <c r="K81" s="42">
        <f t="shared" si="32"/>
        <v>0</v>
      </c>
      <c r="L81" s="42">
        <f t="shared" si="32"/>
        <v>0</v>
      </c>
      <c r="M81" s="42">
        <f t="shared" si="32"/>
        <v>0</v>
      </c>
      <c r="N81" s="42">
        <f t="shared" si="32"/>
        <v>0</v>
      </c>
      <c r="O81" s="42">
        <f t="shared" si="32"/>
        <v>0</v>
      </c>
      <c r="P81" s="42">
        <f t="shared" si="32"/>
        <v>0</v>
      </c>
      <c r="Q81" s="42">
        <f t="shared" si="32"/>
        <v>0</v>
      </c>
      <c r="R81" s="42">
        <f t="shared" si="32"/>
        <v>0</v>
      </c>
      <c r="S81" s="42">
        <f t="shared" si="32"/>
        <v>0</v>
      </c>
      <c r="T81" s="42">
        <f t="shared" si="32"/>
        <v>0</v>
      </c>
      <c r="U81" s="42">
        <f t="shared" si="32"/>
        <v>0</v>
      </c>
      <c r="V81" s="42">
        <f t="shared" si="32"/>
        <v>0</v>
      </c>
      <c r="W81" s="42">
        <f t="shared" si="32"/>
        <v>0</v>
      </c>
      <c r="X81" s="42">
        <f t="shared" si="32"/>
        <v>0</v>
      </c>
      <c r="Y81" s="42">
        <f t="shared" si="32"/>
        <v>0</v>
      </c>
      <c r="Z81" s="42">
        <f t="shared" si="32"/>
        <v>0</v>
      </c>
      <c r="AA81" s="42">
        <f t="shared" si="32"/>
        <v>0</v>
      </c>
      <c r="AB81" s="42">
        <f t="shared" si="32"/>
        <v>0</v>
      </c>
      <c r="AC81" s="42">
        <f t="shared" si="32"/>
        <v>0</v>
      </c>
      <c r="AD81" s="42">
        <f t="shared" si="32"/>
        <v>0</v>
      </c>
      <c r="AE81" s="42">
        <f t="shared" si="32"/>
        <v>0</v>
      </c>
      <c r="AF81" s="42">
        <f t="shared" si="32"/>
        <v>0</v>
      </c>
      <c r="AG81" s="42">
        <f t="shared" si="32"/>
        <v>0</v>
      </c>
      <c r="AH81" s="42">
        <f t="shared" si="32"/>
        <v>0</v>
      </c>
      <c r="AI81" s="42">
        <f t="shared" si="32"/>
        <v>0</v>
      </c>
      <c r="AJ81" s="42">
        <f t="shared" si="32"/>
        <v>0</v>
      </c>
      <c r="AK81" s="42">
        <f t="shared" si="32"/>
        <v>0</v>
      </c>
      <c r="AL81" s="42">
        <f t="shared" si="32"/>
        <v>0</v>
      </c>
      <c r="AM81" s="31"/>
      <c r="AN81" s="31"/>
      <c r="AQ81" s="34"/>
    </row>
    <row r="82" spans="1:43" s="33" customFormat="1" ht="15.75" hidden="1" customHeight="1">
      <c r="A82" s="27"/>
      <c r="B82" s="43"/>
      <c r="C82" s="27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31"/>
      <c r="AN82" s="31"/>
      <c r="AQ82" s="34"/>
    </row>
    <row r="83" spans="1:43" s="33" customFormat="1" ht="15.75" hidden="1" customHeight="1">
      <c r="A83" s="27"/>
      <c r="B83" s="43"/>
      <c r="C83" s="27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31"/>
      <c r="AN83" s="31"/>
      <c r="AQ83" s="34"/>
    </row>
    <row r="84" spans="1:43" s="33" customFormat="1" ht="15.75" hidden="1" customHeight="1">
      <c r="A84" s="27"/>
      <c r="B84" s="28"/>
      <c r="C84" s="27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31"/>
      <c r="AN84" s="31"/>
      <c r="AQ84" s="34"/>
    </row>
    <row r="85" spans="1:43" s="33" customFormat="1" ht="94.5" customHeight="1">
      <c r="A85" s="27" t="s">
        <v>74</v>
      </c>
      <c r="B85" s="28" t="s">
        <v>75</v>
      </c>
      <c r="C85" s="27" t="s">
        <v>22</v>
      </c>
      <c r="D85" s="42">
        <f t="shared" ref="D85:AL85" si="33">D86+D90</f>
        <v>0</v>
      </c>
      <c r="E85" s="42">
        <f t="shared" si="33"/>
        <v>0</v>
      </c>
      <c r="F85" s="42">
        <f t="shared" si="33"/>
        <v>0</v>
      </c>
      <c r="G85" s="42">
        <f t="shared" si="33"/>
        <v>0</v>
      </c>
      <c r="H85" s="42">
        <f t="shared" si="33"/>
        <v>0</v>
      </c>
      <c r="I85" s="42">
        <f t="shared" si="33"/>
        <v>0</v>
      </c>
      <c r="J85" s="42">
        <f t="shared" si="33"/>
        <v>0</v>
      </c>
      <c r="K85" s="42">
        <f t="shared" si="33"/>
        <v>0</v>
      </c>
      <c r="L85" s="42">
        <f t="shared" si="33"/>
        <v>0</v>
      </c>
      <c r="M85" s="42">
        <f t="shared" si="33"/>
        <v>0</v>
      </c>
      <c r="N85" s="42">
        <f t="shared" si="33"/>
        <v>0</v>
      </c>
      <c r="O85" s="42">
        <f t="shared" si="33"/>
        <v>0</v>
      </c>
      <c r="P85" s="42">
        <f t="shared" si="33"/>
        <v>0</v>
      </c>
      <c r="Q85" s="42">
        <f t="shared" si="33"/>
        <v>0</v>
      </c>
      <c r="R85" s="42">
        <f t="shared" si="33"/>
        <v>0</v>
      </c>
      <c r="S85" s="42">
        <f t="shared" si="33"/>
        <v>0</v>
      </c>
      <c r="T85" s="42">
        <f t="shared" si="33"/>
        <v>0</v>
      </c>
      <c r="U85" s="42">
        <f t="shared" si="33"/>
        <v>0</v>
      </c>
      <c r="V85" s="42">
        <f t="shared" si="33"/>
        <v>0</v>
      </c>
      <c r="W85" s="42">
        <f t="shared" si="33"/>
        <v>0</v>
      </c>
      <c r="X85" s="42">
        <f t="shared" si="33"/>
        <v>0</v>
      </c>
      <c r="Y85" s="42">
        <f t="shared" si="33"/>
        <v>0</v>
      </c>
      <c r="Z85" s="42">
        <f t="shared" si="33"/>
        <v>0</v>
      </c>
      <c r="AA85" s="42">
        <f t="shared" si="33"/>
        <v>0</v>
      </c>
      <c r="AB85" s="42">
        <f t="shared" si="33"/>
        <v>0</v>
      </c>
      <c r="AC85" s="42">
        <f t="shared" si="33"/>
        <v>0</v>
      </c>
      <c r="AD85" s="42">
        <f t="shared" si="33"/>
        <v>0</v>
      </c>
      <c r="AE85" s="42">
        <f t="shared" si="33"/>
        <v>0</v>
      </c>
      <c r="AF85" s="42">
        <f t="shared" si="33"/>
        <v>0</v>
      </c>
      <c r="AG85" s="42">
        <f t="shared" si="33"/>
        <v>0</v>
      </c>
      <c r="AH85" s="42">
        <f t="shared" si="33"/>
        <v>0</v>
      </c>
      <c r="AI85" s="42">
        <f t="shared" si="33"/>
        <v>0</v>
      </c>
      <c r="AJ85" s="42">
        <f t="shared" si="33"/>
        <v>0</v>
      </c>
      <c r="AK85" s="42">
        <f t="shared" si="33"/>
        <v>0</v>
      </c>
      <c r="AL85" s="42">
        <f t="shared" si="33"/>
        <v>0</v>
      </c>
      <c r="AM85" s="31"/>
      <c r="AN85" s="31"/>
      <c r="AQ85" s="34"/>
    </row>
    <row r="86" spans="1:43" s="33" customFormat="1" ht="78.75" customHeight="1">
      <c r="A86" s="27" t="s">
        <v>76</v>
      </c>
      <c r="B86" s="28" t="s">
        <v>77</v>
      </c>
      <c r="C86" s="27" t="s">
        <v>22</v>
      </c>
      <c r="D86" s="42">
        <f t="shared" ref="D86:AL86" si="34">SUM(D87:D89)</f>
        <v>0</v>
      </c>
      <c r="E86" s="42">
        <f t="shared" si="34"/>
        <v>0</v>
      </c>
      <c r="F86" s="42">
        <f t="shared" si="34"/>
        <v>0</v>
      </c>
      <c r="G86" s="42">
        <f t="shared" si="34"/>
        <v>0</v>
      </c>
      <c r="H86" s="42">
        <f t="shared" si="34"/>
        <v>0</v>
      </c>
      <c r="I86" s="42">
        <f t="shared" si="34"/>
        <v>0</v>
      </c>
      <c r="J86" s="42">
        <f t="shared" si="34"/>
        <v>0</v>
      </c>
      <c r="K86" s="42">
        <f t="shared" si="34"/>
        <v>0</v>
      </c>
      <c r="L86" s="42">
        <f t="shared" si="34"/>
        <v>0</v>
      </c>
      <c r="M86" s="42">
        <f t="shared" si="34"/>
        <v>0</v>
      </c>
      <c r="N86" s="42">
        <f t="shared" si="34"/>
        <v>0</v>
      </c>
      <c r="O86" s="42">
        <f t="shared" si="34"/>
        <v>0</v>
      </c>
      <c r="P86" s="42">
        <f t="shared" si="34"/>
        <v>0</v>
      </c>
      <c r="Q86" s="42">
        <f t="shared" si="34"/>
        <v>0</v>
      </c>
      <c r="R86" s="42">
        <f t="shared" si="34"/>
        <v>0</v>
      </c>
      <c r="S86" s="42">
        <f t="shared" si="34"/>
        <v>0</v>
      </c>
      <c r="T86" s="42">
        <f t="shared" si="34"/>
        <v>0</v>
      </c>
      <c r="U86" s="42">
        <f t="shared" si="34"/>
        <v>0</v>
      </c>
      <c r="V86" s="42">
        <f t="shared" si="34"/>
        <v>0</v>
      </c>
      <c r="W86" s="42">
        <f t="shared" si="34"/>
        <v>0</v>
      </c>
      <c r="X86" s="42">
        <f t="shared" si="34"/>
        <v>0</v>
      </c>
      <c r="Y86" s="42">
        <f t="shared" si="34"/>
        <v>0</v>
      </c>
      <c r="Z86" s="42">
        <f t="shared" si="34"/>
        <v>0</v>
      </c>
      <c r="AA86" s="42">
        <f t="shared" si="34"/>
        <v>0</v>
      </c>
      <c r="AB86" s="42">
        <f t="shared" si="34"/>
        <v>0</v>
      </c>
      <c r="AC86" s="42">
        <f t="shared" si="34"/>
        <v>0</v>
      </c>
      <c r="AD86" s="42">
        <f t="shared" si="34"/>
        <v>0</v>
      </c>
      <c r="AE86" s="42">
        <f t="shared" si="34"/>
        <v>0</v>
      </c>
      <c r="AF86" s="42">
        <f t="shared" si="34"/>
        <v>0</v>
      </c>
      <c r="AG86" s="42">
        <f t="shared" si="34"/>
        <v>0</v>
      </c>
      <c r="AH86" s="42">
        <f t="shared" si="34"/>
        <v>0</v>
      </c>
      <c r="AI86" s="42">
        <f t="shared" si="34"/>
        <v>0</v>
      </c>
      <c r="AJ86" s="42">
        <f t="shared" si="34"/>
        <v>0</v>
      </c>
      <c r="AK86" s="42">
        <f t="shared" si="34"/>
        <v>0</v>
      </c>
      <c r="AL86" s="42">
        <f t="shared" si="34"/>
        <v>0</v>
      </c>
      <c r="AM86" s="31"/>
      <c r="AN86" s="31"/>
      <c r="AQ86" s="34"/>
    </row>
    <row r="87" spans="1:43" s="33" customFormat="1" ht="15.75" hidden="1" customHeight="1">
      <c r="A87" s="27"/>
      <c r="B87" s="43"/>
      <c r="C87" s="27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31"/>
      <c r="AN87" s="31"/>
      <c r="AQ87" s="34"/>
    </row>
    <row r="88" spans="1:43" s="33" customFormat="1" ht="15.75" hidden="1" customHeight="1">
      <c r="A88" s="27"/>
      <c r="B88" s="43"/>
      <c r="C88" s="27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31"/>
      <c r="AN88" s="31"/>
      <c r="AQ88" s="34"/>
    </row>
    <row r="89" spans="1:43" s="33" customFormat="1" ht="15.75" hidden="1" customHeight="1">
      <c r="A89" s="27"/>
      <c r="B89" s="28"/>
      <c r="C89" s="27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31"/>
      <c r="AN89" s="31"/>
      <c r="AQ89" s="34"/>
    </row>
    <row r="90" spans="1:43" s="33" customFormat="1" ht="78.75" customHeight="1">
      <c r="A90" s="27" t="s">
        <v>78</v>
      </c>
      <c r="B90" s="28" t="s">
        <v>79</v>
      </c>
      <c r="C90" s="27" t="s">
        <v>22</v>
      </c>
      <c r="D90" s="42">
        <f t="shared" ref="D90:AL90" si="35">SUM(D91:D98)</f>
        <v>0</v>
      </c>
      <c r="E90" s="42">
        <f t="shared" si="35"/>
        <v>0</v>
      </c>
      <c r="F90" s="42">
        <f t="shared" si="35"/>
        <v>0</v>
      </c>
      <c r="G90" s="42">
        <f t="shared" si="35"/>
        <v>0</v>
      </c>
      <c r="H90" s="42">
        <f t="shared" si="35"/>
        <v>0</v>
      </c>
      <c r="I90" s="42">
        <f t="shared" si="35"/>
        <v>0</v>
      </c>
      <c r="J90" s="42">
        <f t="shared" si="35"/>
        <v>0</v>
      </c>
      <c r="K90" s="42">
        <f t="shared" si="35"/>
        <v>0</v>
      </c>
      <c r="L90" s="42">
        <f t="shared" si="35"/>
        <v>0</v>
      </c>
      <c r="M90" s="42">
        <f t="shared" si="35"/>
        <v>0</v>
      </c>
      <c r="N90" s="42">
        <f t="shared" si="35"/>
        <v>0</v>
      </c>
      <c r="O90" s="42">
        <f t="shared" si="35"/>
        <v>0</v>
      </c>
      <c r="P90" s="42">
        <f t="shared" si="35"/>
        <v>0</v>
      </c>
      <c r="Q90" s="42">
        <f t="shared" si="35"/>
        <v>0</v>
      </c>
      <c r="R90" s="42">
        <f t="shared" si="35"/>
        <v>0</v>
      </c>
      <c r="S90" s="42">
        <f t="shared" si="35"/>
        <v>0</v>
      </c>
      <c r="T90" s="42">
        <f t="shared" si="35"/>
        <v>0</v>
      </c>
      <c r="U90" s="42">
        <f t="shared" si="35"/>
        <v>0</v>
      </c>
      <c r="V90" s="42">
        <f t="shared" si="35"/>
        <v>0</v>
      </c>
      <c r="W90" s="42">
        <f t="shared" si="35"/>
        <v>0</v>
      </c>
      <c r="X90" s="42">
        <f t="shared" si="35"/>
        <v>0</v>
      </c>
      <c r="Y90" s="42">
        <f t="shared" si="35"/>
        <v>0</v>
      </c>
      <c r="Z90" s="42">
        <f t="shared" si="35"/>
        <v>0</v>
      </c>
      <c r="AA90" s="42">
        <f t="shared" si="35"/>
        <v>0</v>
      </c>
      <c r="AB90" s="42">
        <f t="shared" si="35"/>
        <v>0</v>
      </c>
      <c r="AC90" s="42">
        <f t="shared" si="35"/>
        <v>0</v>
      </c>
      <c r="AD90" s="42">
        <f t="shared" si="35"/>
        <v>0</v>
      </c>
      <c r="AE90" s="42">
        <f t="shared" si="35"/>
        <v>0</v>
      </c>
      <c r="AF90" s="42">
        <f t="shared" si="35"/>
        <v>0</v>
      </c>
      <c r="AG90" s="42">
        <f t="shared" si="35"/>
        <v>0</v>
      </c>
      <c r="AH90" s="42">
        <f t="shared" si="35"/>
        <v>0</v>
      </c>
      <c r="AI90" s="42">
        <f t="shared" si="35"/>
        <v>0</v>
      </c>
      <c r="AJ90" s="42">
        <f t="shared" si="35"/>
        <v>0</v>
      </c>
      <c r="AK90" s="42">
        <f t="shared" si="35"/>
        <v>0</v>
      </c>
      <c r="AL90" s="42">
        <f t="shared" si="35"/>
        <v>0</v>
      </c>
      <c r="AM90" s="31"/>
      <c r="AN90" s="31"/>
      <c r="AQ90" s="34"/>
    </row>
    <row r="91" spans="1:43" s="33" customFormat="1" ht="15.75" hidden="1" customHeight="1">
      <c r="A91" s="27" t="s">
        <v>80</v>
      </c>
      <c r="B91" s="43"/>
      <c r="C91" s="27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31"/>
      <c r="AN91" s="31"/>
      <c r="AQ91" s="34"/>
    </row>
    <row r="92" spans="1:43" s="33" customFormat="1" ht="15.75" hidden="1" customHeight="1">
      <c r="A92" s="27" t="s">
        <v>81</v>
      </c>
      <c r="B92" s="43"/>
      <c r="C92" s="27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31"/>
      <c r="AN92" s="31"/>
      <c r="AQ92" s="34"/>
    </row>
    <row r="93" spans="1:43" s="33" customFormat="1" ht="15.75" hidden="1" customHeight="1">
      <c r="A93" s="27" t="s">
        <v>82</v>
      </c>
      <c r="B93" s="43"/>
      <c r="C93" s="27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31"/>
      <c r="AN93" s="31"/>
      <c r="AQ93" s="34"/>
    </row>
    <row r="94" spans="1:43" s="33" customFormat="1" ht="15.75" hidden="1" customHeight="1">
      <c r="A94" s="27" t="s">
        <v>83</v>
      </c>
      <c r="B94" s="43"/>
      <c r="C94" s="27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31"/>
      <c r="AN94" s="31"/>
      <c r="AQ94" s="34"/>
    </row>
    <row r="95" spans="1:43" s="33" customFormat="1" ht="15.75" hidden="1" customHeight="1">
      <c r="A95" s="27" t="s">
        <v>84</v>
      </c>
      <c r="B95" s="43"/>
      <c r="C95" s="27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31"/>
      <c r="AN95" s="31"/>
      <c r="AQ95" s="34"/>
    </row>
    <row r="96" spans="1:43" s="33" customFormat="1" ht="15.75" hidden="1" customHeight="1">
      <c r="A96" s="27" t="s">
        <v>85</v>
      </c>
      <c r="B96" s="43"/>
      <c r="C96" s="27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31"/>
      <c r="AN96" s="31"/>
      <c r="AQ96" s="34"/>
    </row>
    <row r="97" spans="1:43" s="33" customFormat="1" ht="15.75" hidden="1" customHeight="1">
      <c r="A97" s="27" t="s">
        <v>86</v>
      </c>
      <c r="B97" s="43"/>
      <c r="C97" s="27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31"/>
      <c r="AN97" s="31"/>
      <c r="AQ97" s="34"/>
    </row>
    <row r="98" spans="1:43" s="33" customFormat="1" ht="15.75" hidden="1" customHeight="1">
      <c r="A98" s="27"/>
      <c r="B98" s="43"/>
      <c r="C98" s="27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31"/>
      <c r="AN98" s="31"/>
      <c r="AQ98" s="34"/>
    </row>
    <row r="99" spans="1:43" s="33" customFormat="1" ht="31.5" customHeight="1">
      <c r="A99" s="27" t="s">
        <v>87</v>
      </c>
      <c r="B99" s="28" t="s">
        <v>88</v>
      </c>
      <c r="C99" s="27" t="s">
        <v>22</v>
      </c>
      <c r="D99" s="42">
        <f t="shared" ref="D99:AL99" si="36">D100+D112+D122+D154</f>
        <v>0</v>
      </c>
      <c r="E99" s="42">
        <f t="shared" si="36"/>
        <v>0</v>
      </c>
      <c r="F99" s="42">
        <f t="shared" si="36"/>
        <v>0</v>
      </c>
      <c r="G99" s="42">
        <f t="shared" si="36"/>
        <v>0</v>
      </c>
      <c r="H99" s="42">
        <f t="shared" si="36"/>
        <v>0</v>
      </c>
      <c r="I99" s="42">
        <f t="shared" si="36"/>
        <v>0</v>
      </c>
      <c r="J99" s="42">
        <f t="shared" si="36"/>
        <v>0</v>
      </c>
      <c r="K99" s="42">
        <f t="shared" si="36"/>
        <v>0</v>
      </c>
      <c r="L99" s="42">
        <f t="shared" si="36"/>
        <v>20.689534676666668</v>
      </c>
      <c r="M99" s="42">
        <f t="shared" si="36"/>
        <v>0</v>
      </c>
      <c r="N99" s="42">
        <f t="shared" si="36"/>
        <v>0</v>
      </c>
      <c r="O99" s="42">
        <f t="shared" si="36"/>
        <v>0</v>
      </c>
      <c r="P99" s="42">
        <f t="shared" si="36"/>
        <v>0</v>
      </c>
      <c r="Q99" s="42">
        <f t="shared" si="36"/>
        <v>0</v>
      </c>
      <c r="R99" s="42">
        <f t="shared" si="36"/>
        <v>4</v>
      </c>
      <c r="S99" s="42">
        <f t="shared" si="36"/>
        <v>47.46321377666667</v>
      </c>
      <c r="T99" s="42">
        <f t="shared" si="36"/>
        <v>0</v>
      </c>
      <c r="U99" s="42">
        <f t="shared" si="36"/>
        <v>0</v>
      </c>
      <c r="V99" s="42">
        <f t="shared" si="36"/>
        <v>0</v>
      </c>
      <c r="W99" s="42">
        <f t="shared" si="36"/>
        <v>0</v>
      </c>
      <c r="X99" s="42">
        <f t="shared" si="36"/>
        <v>0</v>
      </c>
      <c r="Y99" s="42">
        <f t="shared" si="36"/>
        <v>0</v>
      </c>
      <c r="Z99" s="42">
        <f t="shared" si="36"/>
        <v>20.689534676666668</v>
      </c>
      <c r="AA99" s="42">
        <f t="shared" si="36"/>
        <v>0</v>
      </c>
      <c r="AB99" s="42">
        <f t="shared" si="36"/>
        <v>0</v>
      </c>
      <c r="AC99" s="42">
        <f t="shared" si="36"/>
        <v>0</v>
      </c>
      <c r="AD99" s="42">
        <f t="shared" si="36"/>
        <v>0</v>
      </c>
      <c r="AE99" s="42">
        <f t="shared" si="36"/>
        <v>3</v>
      </c>
      <c r="AF99" s="42">
        <f t="shared" si="36"/>
        <v>4</v>
      </c>
      <c r="AG99" s="42">
        <f t="shared" si="36"/>
        <v>88.842283129999998</v>
      </c>
      <c r="AH99" s="42">
        <f t="shared" si="36"/>
        <v>0</v>
      </c>
      <c r="AI99" s="42">
        <f t="shared" si="36"/>
        <v>0</v>
      </c>
      <c r="AJ99" s="42">
        <f t="shared" si="36"/>
        <v>0</v>
      </c>
      <c r="AK99" s="42">
        <f t="shared" si="36"/>
        <v>0</v>
      </c>
      <c r="AL99" s="42">
        <f t="shared" si="36"/>
        <v>3</v>
      </c>
      <c r="AM99" s="31"/>
      <c r="AN99" s="31"/>
      <c r="AQ99" s="34"/>
    </row>
    <row r="100" spans="1:43" s="33" customFormat="1" ht="63" customHeight="1">
      <c r="A100" s="27" t="s">
        <v>89</v>
      </c>
      <c r="B100" s="28" t="s">
        <v>90</v>
      </c>
      <c r="C100" s="27" t="s">
        <v>22</v>
      </c>
      <c r="D100" s="42">
        <f t="shared" ref="D100:AL100" si="37">D101+D106</f>
        <v>0</v>
      </c>
      <c r="E100" s="42">
        <f t="shared" si="37"/>
        <v>0</v>
      </c>
      <c r="F100" s="42">
        <f t="shared" si="37"/>
        <v>0</v>
      </c>
      <c r="G100" s="42">
        <f t="shared" si="37"/>
        <v>0</v>
      </c>
      <c r="H100" s="42">
        <f t="shared" si="37"/>
        <v>0</v>
      </c>
      <c r="I100" s="42">
        <f t="shared" si="37"/>
        <v>0</v>
      </c>
      <c r="J100" s="42">
        <f t="shared" si="37"/>
        <v>0</v>
      </c>
      <c r="K100" s="42">
        <f t="shared" si="37"/>
        <v>0</v>
      </c>
      <c r="L100" s="42">
        <f t="shared" si="37"/>
        <v>0</v>
      </c>
      <c r="M100" s="42">
        <f t="shared" si="37"/>
        <v>0</v>
      </c>
      <c r="N100" s="42">
        <f t="shared" si="37"/>
        <v>0</v>
      </c>
      <c r="O100" s="42">
        <f t="shared" si="37"/>
        <v>0</v>
      </c>
      <c r="P100" s="42">
        <f t="shared" si="37"/>
        <v>0</v>
      </c>
      <c r="Q100" s="42">
        <f t="shared" si="37"/>
        <v>0</v>
      </c>
      <c r="R100" s="42">
        <f t="shared" si="37"/>
        <v>4</v>
      </c>
      <c r="S100" s="42">
        <f t="shared" si="37"/>
        <v>26.773679099999999</v>
      </c>
      <c r="T100" s="42">
        <f t="shared" si="37"/>
        <v>0</v>
      </c>
      <c r="U100" s="42">
        <f t="shared" si="37"/>
        <v>0</v>
      </c>
      <c r="V100" s="42">
        <f t="shared" si="37"/>
        <v>0</v>
      </c>
      <c r="W100" s="42">
        <f t="shared" si="37"/>
        <v>0</v>
      </c>
      <c r="X100" s="42">
        <f t="shared" si="37"/>
        <v>0</v>
      </c>
      <c r="Y100" s="42">
        <f t="shared" si="37"/>
        <v>0</v>
      </c>
      <c r="Z100" s="42">
        <f t="shared" si="37"/>
        <v>0</v>
      </c>
      <c r="AA100" s="42">
        <f t="shared" si="37"/>
        <v>0</v>
      </c>
      <c r="AB100" s="42">
        <f t="shared" si="37"/>
        <v>0</v>
      </c>
      <c r="AC100" s="42">
        <f t="shared" si="37"/>
        <v>0</v>
      </c>
      <c r="AD100" s="42">
        <f t="shared" si="37"/>
        <v>0</v>
      </c>
      <c r="AE100" s="42">
        <f t="shared" si="37"/>
        <v>0</v>
      </c>
      <c r="AF100" s="42">
        <f t="shared" si="37"/>
        <v>4</v>
      </c>
      <c r="AG100" s="42">
        <f t="shared" si="37"/>
        <v>26.773679099999999</v>
      </c>
      <c r="AH100" s="42">
        <f t="shared" si="37"/>
        <v>0</v>
      </c>
      <c r="AI100" s="42">
        <f t="shared" si="37"/>
        <v>0</v>
      </c>
      <c r="AJ100" s="42">
        <f t="shared" si="37"/>
        <v>0</v>
      </c>
      <c r="AK100" s="42">
        <f t="shared" si="37"/>
        <v>0</v>
      </c>
      <c r="AL100" s="42">
        <f t="shared" si="37"/>
        <v>0</v>
      </c>
      <c r="AM100" s="31"/>
      <c r="AN100" s="31"/>
      <c r="AQ100" s="34"/>
    </row>
    <row r="101" spans="1:43" s="33" customFormat="1" ht="31.5" customHeight="1">
      <c r="A101" s="27" t="s">
        <v>91</v>
      </c>
      <c r="B101" s="28" t="s">
        <v>92</v>
      </c>
      <c r="C101" s="27" t="s">
        <v>22</v>
      </c>
      <c r="D101" s="42">
        <f t="shared" ref="D101:AL101" si="38">SUM(D102:D105)</f>
        <v>0</v>
      </c>
      <c r="E101" s="42">
        <f t="shared" si="38"/>
        <v>0</v>
      </c>
      <c r="F101" s="42">
        <f t="shared" si="38"/>
        <v>0</v>
      </c>
      <c r="G101" s="42">
        <f t="shared" si="38"/>
        <v>0</v>
      </c>
      <c r="H101" s="42">
        <f t="shared" si="38"/>
        <v>0</v>
      </c>
      <c r="I101" s="42">
        <f t="shared" si="38"/>
        <v>0</v>
      </c>
      <c r="J101" s="42">
        <f t="shared" si="38"/>
        <v>0</v>
      </c>
      <c r="K101" s="42">
        <f t="shared" si="38"/>
        <v>0</v>
      </c>
      <c r="L101" s="42">
        <f t="shared" si="38"/>
        <v>0</v>
      </c>
      <c r="M101" s="42">
        <f t="shared" si="38"/>
        <v>0</v>
      </c>
      <c r="N101" s="42">
        <f t="shared" si="38"/>
        <v>0</v>
      </c>
      <c r="O101" s="42">
        <f t="shared" si="38"/>
        <v>0</v>
      </c>
      <c r="P101" s="42">
        <f t="shared" si="38"/>
        <v>0</v>
      </c>
      <c r="Q101" s="42">
        <f t="shared" si="38"/>
        <v>0</v>
      </c>
      <c r="R101" s="42">
        <f t="shared" si="38"/>
        <v>0</v>
      </c>
      <c r="S101" s="42">
        <f t="shared" si="38"/>
        <v>0</v>
      </c>
      <c r="T101" s="42">
        <f t="shared" si="38"/>
        <v>0</v>
      </c>
      <c r="U101" s="42">
        <f t="shared" si="38"/>
        <v>0</v>
      </c>
      <c r="V101" s="42">
        <f t="shared" si="38"/>
        <v>0</v>
      </c>
      <c r="W101" s="42">
        <f t="shared" si="38"/>
        <v>0</v>
      </c>
      <c r="X101" s="42">
        <f t="shared" si="38"/>
        <v>0</v>
      </c>
      <c r="Y101" s="42">
        <f t="shared" si="38"/>
        <v>0</v>
      </c>
      <c r="Z101" s="42">
        <f t="shared" si="38"/>
        <v>0</v>
      </c>
      <c r="AA101" s="42">
        <f t="shared" si="38"/>
        <v>0</v>
      </c>
      <c r="AB101" s="42">
        <f t="shared" si="38"/>
        <v>0</v>
      </c>
      <c r="AC101" s="42">
        <f t="shared" si="38"/>
        <v>0</v>
      </c>
      <c r="AD101" s="42">
        <f t="shared" si="38"/>
        <v>0</v>
      </c>
      <c r="AE101" s="42">
        <f t="shared" si="38"/>
        <v>0</v>
      </c>
      <c r="AF101" s="42">
        <f t="shared" si="38"/>
        <v>0</v>
      </c>
      <c r="AG101" s="42">
        <f t="shared" si="38"/>
        <v>0</v>
      </c>
      <c r="AH101" s="42">
        <f t="shared" si="38"/>
        <v>0</v>
      </c>
      <c r="AI101" s="42">
        <f t="shared" si="38"/>
        <v>0</v>
      </c>
      <c r="AJ101" s="42">
        <f t="shared" si="38"/>
        <v>0</v>
      </c>
      <c r="AK101" s="42">
        <f t="shared" si="38"/>
        <v>0</v>
      </c>
      <c r="AL101" s="42">
        <f t="shared" si="38"/>
        <v>0</v>
      </c>
      <c r="AM101" s="31"/>
      <c r="AN101" s="31"/>
      <c r="AQ101" s="34"/>
    </row>
    <row r="102" spans="1:43" s="33" customFormat="1" ht="15.75" hidden="1" customHeight="1">
      <c r="A102" s="27" t="s">
        <v>91</v>
      </c>
      <c r="B102" s="43"/>
      <c r="C102" s="27" t="s">
        <v>22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31"/>
      <c r="AN102" s="31"/>
      <c r="AQ102" s="34"/>
    </row>
    <row r="103" spans="1:43" s="33" customFormat="1" ht="15.75" hidden="1" customHeight="1">
      <c r="A103" s="27" t="s">
        <v>91</v>
      </c>
      <c r="B103" s="43"/>
      <c r="C103" s="27" t="s">
        <v>22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31"/>
      <c r="AN103" s="31"/>
      <c r="AQ103" s="34"/>
    </row>
    <row r="104" spans="1:43" s="33" customFormat="1" ht="15.75" hidden="1" customHeight="1">
      <c r="A104" s="27" t="s">
        <v>91</v>
      </c>
      <c r="B104" s="43"/>
      <c r="C104" s="27" t="s">
        <v>22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31"/>
      <c r="AN104" s="31"/>
      <c r="AQ104" s="34"/>
    </row>
    <row r="105" spans="1:43" s="33" customFormat="1" ht="15.75" hidden="1" customHeight="1">
      <c r="A105" s="27"/>
      <c r="B105" s="28"/>
      <c r="C105" s="27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31"/>
      <c r="AN105" s="31"/>
      <c r="AQ105" s="34"/>
    </row>
    <row r="106" spans="1:43" s="33" customFormat="1" ht="63" customHeight="1">
      <c r="A106" s="27" t="s">
        <v>93</v>
      </c>
      <c r="B106" s="28" t="s">
        <v>94</v>
      </c>
      <c r="C106" s="27" t="s">
        <v>22</v>
      </c>
      <c r="D106" s="42">
        <f>SUM(D107:D111)</f>
        <v>0</v>
      </c>
      <c r="E106" s="42">
        <f t="shared" ref="E106:AL106" si="39">SUM(E107:E111)</f>
        <v>0</v>
      </c>
      <c r="F106" s="42">
        <f t="shared" si="39"/>
        <v>0</v>
      </c>
      <c r="G106" s="42">
        <f t="shared" si="39"/>
        <v>0</v>
      </c>
      <c r="H106" s="42">
        <f t="shared" si="39"/>
        <v>0</v>
      </c>
      <c r="I106" s="42">
        <f t="shared" si="39"/>
        <v>0</v>
      </c>
      <c r="J106" s="42">
        <f t="shared" si="39"/>
        <v>0</v>
      </c>
      <c r="K106" s="42">
        <f t="shared" si="39"/>
        <v>0</v>
      </c>
      <c r="L106" s="42">
        <f t="shared" si="39"/>
        <v>0</v>
      </c>
      <c r="M106" s="42">
        <f t="shared" si="39"/>
        <v>0</v>
      </c>
      <c r="N106" s="42">
        <f t="shared" si="39"/>
        <v>0</v>
      </c>
      <c r="O106" s="42">
        <f t="shared" si="39"/>
        <v>0</v>
      </c>
      <c r="P106" s="42">
        <f t="shared" si="39"/>
        <v>0</v>
      </c>
      <c r="Q106" s="42">
        <f t="shared" si="39"/>
        <v>0</v>
      </c>
      <c r="R106" s="42">
        <f t="shared" si="39"/>
        <v>4</v>
      </c>
      <c r="S106" s="42">
        <f t="shared" si="39"/>
        <v>26.773679099999999</v>
      </c>
      <c r="T106" s="42">
        <f t="shared" si="39"/>
        <v>0</v>
      </c>
      <c r="U106" s="42">
        <f t="shared" si="39"/>
        <v>0</v>
      </c>
      <c r="V106" s="42">
        <f t="shared" si="39"/>
        <v>0</v>
      </c>
      <c r="W106" s="42">
        <f t="shared" si="39"/>
        <v>0</v>
      </c>
      <c r="X106" s="42">
        <f t="shared" si="39"/>
        <v>0</v>
      </c>
      <c r="Y106" s="42">
        <f t="shared" si="39"/>
        <v>0</v>
      </c>
      <c r="Z106" s="42">
        <f t="shared" si="39"/>
        <v>0</v>
      </c>
      <c r="AA106" s="42">
        <f t="shared" si="39"/>
        <v>0</v>
      </c>
      <c r="AB106" s="42">
        <f t="shared" si="39"/>
        <v>0</v>
      </c>
      <c r="AC106" s="42">
        <f t="shared" si="39"/>
        <v>0</v>
      </c>
      <c r="AD106" s="42">
        <f t="shared" si="39"/>
        <v>0</v>
      </c>
      <c r="AE106" s="42">
        <f t="shared" si="39"/>
        <v>0</v>
      </c>
      <c r="AF106" s="42">
        <f t="shared" si="39"/>
        <v>4</v>
      </c>
      <c r="AG106" s="42">
        <f t="shared" si="39"/>
        <v>26.773679099999999</v>
      </c>
      <c r="AH106" s="42">
        <f t="shared" si="39"/>
        <v>0</v>
      </c>
      <c r="AI106" s="42">
        <f t="shared" si="39"/>
        <v>0</v>
      </c>
      <c r="AJ106" s="42">
        <f t="shared" si="39"/>
        <v>0</v>
      </c>
      <c r="AK106" s="42">
        <f t="shared" si="39"/>
        <v>0</v>
      </c>
      <c r="AL106" s="42">
        <f t="shared" si="39"/>
        <v>0</v>
      </c>
      <c r="AM106" s="31"/>
      <c r="AN106" s="31"/>
      <c r="AQ106" s="34"/>
    </row>
    <row r="107" spans="1:43" s="51" customFormat="1" ht="31.5">
      <c r="A107" s="36" t="s">
        <v>95</v>
      </c>
      <c r="B107" s="44" t="str">
        <f>'[1]1. 2028 г. '!B91</f>
        <v>Модернизация РП-11 РУ-10кВ в части установки комплекса дуговой защиты</v>
      </c>
      <c r="C107" s="44" t="str">
        <f>'[1]1. 2028 г. '!C91</f>
        <v>S_РМ.2028.02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4</v>
      </c>
      <c r="S107" s="44">
        <f>'[1]4'!BK115</f>
        <v>5.3547358200000001</v>
      </c>
      <c r="T107" s="44">
        <f>'[1]4'!BL115</f>
        <v>0</v>
      </c>
      <c r="U107" s="44">
        <f>'[1]4'!BM115</f>
        <v>0</v>
      </c>
      <c r="V107" s="44">
        <f>'[1]4'!BN115</f>
        <v>0</v>
      </c>
      <c r="W107" s="44">
        <f>'[1]4'!BO115</f>
        <v>0</v>
      </c>
      <c r="X107" s="44">
        <f>'[1]4'!BP115</f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f>D107+K107+R107+Y107</f>
        <v>4</v>
      </c>
      <c r="AG107" s="45">
        <f t="shared" ref="AG107:AL110" si="40">E107+L107+S107+Z107</f>
        <v>5.3547358200000001</v>
      </c>
      <c r="AH107" s="45">
        <f t="shared" si="40"/>
        <v>0</v>
      </c>
      <c r="AI107" s="45">
        <f t="shared" si="40"/>
        <v>0</v>
      </c>
      <c r="AJ107" s="45">
        <f t="shared" si="40"/>
        <v>0</v>
      </c>
      <c r="AK107" s="45">
        <f t="shared" si="40"/>
        <v>0</v>
      </c>
      <c r="AL107" s="45">
        <f t="shared" si="40"/>
        <v>0</v>
      </c>
      <c r="AM107" s="50"/>
      <c r="AN107" s="50"/>
      <c r="AQ107" s="52"/>
    </row>
    <row r="108" spans="1:43" s="51" customFormat="1" ht="31.5">
      <c r="A108" s="36" t="s">
        <v>96</v>
      </c>
      <c r="B108" s="44" t="str">
        <f>'[1]1. 2028 г. '!B92</f>
        <v>Модернизация РП-12 РУ-10кВ в части установки комплекса дуговой защиты</v>
      </c>
      <c r="C108" s="44" t="str">
        <f>'[1]1. 2028 г. '!C92</f>
        <v>S_РМ.2028.03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4">
        <f>'[1]4'!BK116</f>
        <v>6.3746855</v>
      </c>
      <c r="T108" s="44">
        <f>'[1]4'!BL116</f>
        <v>0</v>
      </c>
      <c r="U108" s="44">
        <f>'[1]4'!BM116</f>
        <v>0</v>
      </c>
      <c r="V108" s="44">
        <f>'[1]4'!BN116</f>
        <v>0</v>
      </c>
      <c r="W108" s="44">
        <f>'[1]4'!BO116</f>
        <v>0</v>
      </c>
      <c r="X108" s="44">
        <f>'[1]4'!BP116</f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f>D108+K108+R108+Y108</f>
        <v>0</v>
      </c>
      <c r="AG108" s="45">
        <f t="shared" si="40"/>
        <v>6.3746855</v>
      </c>
      <c r="AH108" s="45">
        <f t="shared" si="40"/>
        <v>0</v>
      </c>
      <c r="AI108" s="45">
        <f t="shared" si="40"/>
        <v>0</v>
      </c>
      <c r="AJ108" s="45">
        <f t="shared" si="40"/>
        <v>0</v>
      </c>
      <c r="AK108" s="45">
        <f t="shared" si="40"/>
        <v>0</v>
      </c>
      <c r="AL108" s="45">
        <f t="shared" si="40"/>
        <v>0</v>
      </c>
      <c r="AM108" s="50"/>
      <c r="AN108" s="50"/>
      <c r="AQ108" s="52"/>
    </row>
    <row r="109" spans="1:43" s="33" customFormat="1" ht="15.75" customHeight="1">
      <c r="A109" s="36" t="s">
        <v>97</v>
      </c>
      <c r="B109" s="44" t="str">
        <f>'[1]1. 2028 г. '!B93</f>
        <v>Модернизация РП-17 РУ-10кВ в части установки комплекса дуговой защиты</v>
      </c>
      <c r="C109" s="44" t="str">
        <f>'[1]1. 2028 г. '!C93</f>
        <v>S_РМ.2028.04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4">
        <f>'[1]4'!BK117</f>
        <v>8.9245596999999997</v>
      </c>
      <c r="T109" s="44">
        <f>'[1]4'!BL117</f>
        <v>0</v>
      </c>
      <c r="U109" s="44">
        <f>'[1]4'!BM117</f>
        <v>0</v>
      </c>
      <c r="V109" s="44">
        <f>'[1]4'!BN117</f>
        <v>0</v>
      </c>
      <c r="W109" s="44">
        <f>'[1]4'!BO117</f>
        <v>0</v>
      </c>
      <c r="X109" s="44">
        <f>'[1]4'!BP117</f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f>D109+K109+R109+Y109</f>
        <v>0</v>
      </c>
      <c r="AG109" s="45">
        <f t="shared" si="40"/>
        <v>8.9245596999999997</v>
      </c>
      <c r="AH109" s="45">
        <f t="shared" si="40"/>
        <v>0</v>
      </c>
      <c r="AI109" s="45">
        <f t="shared" si="40"/>
        <v>0</v>
      </c>
      <c r="AJ109" s="45">
        <f t="shared" si="40"/>
        <v>0</v>
      </c>
      <c r="AK109" s="45">
        <f t="shared" si="40"/>
        <v>0</v>
      </c>
      <c r="AL109" s="45">
        <f t="shared" si="40"/>
        <v>0</v>
      </c>
      <c r="AM109" s="31"/>
      <c r="AN109" s="31"/>
      <c r="AQ109" s="34"/>
    </row>
    <row r="110" spans="1:43" s="33" customFormat="1" ht="15.75" customHeight="1">
      <c r="A110" s="36" t="s">
        <v>98</v>
      </c>
      <c r="B110" s="44" t="str">
        <f>'[1]1. 2028 г. '!B94</f>
        <v>Модернизация РП-25 РУ-10кВ в части установки комплекса дуговой защиты</v>
      </c>
      <c r="C110" s="44" t="str">
        <f>'[1]1. 2028 г. '!C94</f>
        <v>S_РМ.2028.05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4">
        <f>'[1]4'!BK118</f>
        <v>6.11969808</v>
      </c>
      <c r="T110" s="44">
        <f>'[1]4'!BL118</f>
        <v>0</v>
      </c>
      <c r="U110" s="44">
        <f>'[1]4'!BM118</f>
        <v>0</v>
      </c>
      <c r="V110" s="44">
        <f>'[1]4'!BN118</f>
        <v>0</v>
      </c>
      <c r="W110" s="44">
        <f>'[1]4'!BO118</f>
        <v>0</v>
      </c>
      <c r="X110" s="44">
        <f>'[1]4'!BP118</f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f>D110+K110+R110+Y110</f>
        <v>0</v>
      </c>
      <c r="AG110" s="45">
        <f t="shared" si="40"/>
        <v>6.11969808</v>
      </c>
      <c r="AH110" s="45">
        <f t="shared" si="40"/>
        <v>0</v>
      </c>
      <c r="AI110" s="45">
        <f t="shared" si="40"/>
        <v>0</v>
      </c>
      <c r="AJ110" s="45">
        <f t="shared" si="40"/>
        <v>0</v>
      </c>
      <c r="AK110" s="45">
        <f t="shared" si="40"/>
        <v>0</v>
      </c>
      <c r="AL110" s="45">
        <f t="shared" si="40"/>
        <v>0</v>
      </c>
      <c r="AM110" s="31"/>
      <c r="AN110" s="31"/>
      <c r="AQ110" s="34"/>
    </row>
    <row r="111" spans="1:43" s="33" customFormat="1" ht="15.75" hidden="1" customHeight="1">
      <c r="A111" s="36"/>
      <c r="B111" s="44"/>
      <c r="C111" s="44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31"/>
      <c r="AN111" s="31"/>
      <c r="AQ111" s="34"/>
    </row>
    <row r="112" spans="1:43" s="33" customFormat="1" ht="47.25" customHeight="1">
      <c r="A112" s="27" t="s">
        <v>99</v>
      </c>
      <c r="B112" s="28" t="s">
        <v>100</v>
      </c>
      <c r="C112" s="27" t="s">
        <v>22</v>
      </c>
      <c r="D112" s="42">
        <f t="shared" ref="D112:AL112" si="41">D113+D118</f>
        <v>0</v>
      </c>
      <c r="E112" s="42">
        <f t="shared" si="41"/>
        <v>0</v>
      </c>
      <c r="F112" s="42">
        <f t="shared" si="41"/>
        <v>0</v>
      </c>
      <c r="G112" s="42">
        <f t="shared" si="41"/>
        <v>0</v>
      </c>
      <c r="H112" s="42">
        <f t="shared" si="41"/>
        <v>0</v>
      </c>
      <c r="I112" s="42">
        <f t="shared" si="41"/>
        <v>0</v>
      </c>
      <c r="J112" s="42">
        <f t="shared" si="41"/>
        <v>0</v>
      </c>
      <c r="K112" s="42">
        <f t="shared" si="41"/>
        <v>0</v>
      </c>
      <c r="L112" s="42">
        <f t="shared" si="41"/>
        <v>0</v>
      </c>
      <c r="M112" s="42">
        <f t="shared" si="41"/>
        <v>0</v>
      </c>
      <c r="N112" s="42">
        <f t="shared" si="41"/>
        <v>0</v>
      </c>
      <c r="O112" s="42">
        <f t="shared" si="41"/>
        <v>0</v>
      </c>
      <c r="P112" s="42">
        <f t="shared" si="41"/>
        <v>0</v>
      </c>
      <c r="Q112" s="42">
        <f t="shared" si="41"/>
        <v>0</v>
      </c>
      <c r="R112" s="42">
        <f t="shared" si="41"/>
        <v>0</v>
      </c>
      <c r="S112" s="42">
        <f t="shared" si="41"/>
        <v>0</v>
      </c>
      <c r="T112" s="42">
        <f t="shared" si="41"/>
        <v>0</v>
      </c>
      <c r="U112" s="42">
        <f t="shared" si="41"/>
        <v>0</v>
      </c>
      <c r="V112" s="42">
        <f t="shared" si="41"/>
        <v>0</v>
      </c>
      <c r="W112" s="42">
        <f t="shared" si="41"/>
        <v>0</v>
      </c>
      <c r="X112" s="42">
        <f t="shared" si="41"/>
        <v>0</v>
      </c>
      <c r="Y112" s="42">
        <f t="shared" si="41"/>
        <v>0</v>
      </c>
      <c r="Z112" s="42">
        <f t="shared" si="41"/>
        <v>0</v>
      </c>
      <c r="AA112" s="42">
        <f t="shared" si="41"/>
        <v>0</v>
      </c>
      <c r="AB112" s="42">
        <f t="shared" si="41"/>
        <v>0</v>
      </c>
      <c r="AC112" s="42">
        <f t="shared" si="41"/>
        <v>0</v>
      </c>
      <c r="AD112" s="42">
        <f t="shared" si="41"/>
        <v>0</v>
      </c>
      <c r="AE112" s="42">
        <f t="shared" si="41"/>
        <v>0</v>
      </c>
      <c r="AF112" s="42">
        <f t="shared" si="41"/>
        <v>0</v>
      </c>
      <c r="AG112" s="42">
        <f t="shared" si="41"/>
        <v>0</v>
      </c>
      <c r="AH112" s="42">
        <f t="shared" si="41"/>
        <v>0</v>
      </c>
      <c r="AI112" s="42">
        <f t="shared" si="41"/>
        <v>0</v>
      </c>
      <c r="AJ112" s="42">
        <f t="shared" si="41"/>
        <v>0</v>
      </c>
      <c r="AK112" s="42">
        <f t="shared" si="41"/>
        <v>0</v>
      </c>
      <c r="AL112" s="42">
        <f t="shared" si="41"/>
        <v>0</v>
      </c>
      <c r="AM112" s="31"/>
      <c r="AN112" s="31"/>
      <c r="AQ112" s="34"/>
    </row>
    <row r="113" spans="1:43" s="33" customFormat="1" ht="31.5" customHeight="1">
      <c r="A113" s="27" t="s">
        <v>101</v>
      </c>
      <c r="B113" s="28" t="s">
        <v>102</v>
      </c>
      <c r="C113" s="27" t="s">
        <v>22</v>
      </c>
      <c r="D113" s="42">
        <f t="shared" ref="D113:AL113" si="42">SUM(D114:D117)</f>
        <v>0</v>
      </c>
      <c r="E113" s="42">
        <f t="shared" si="42"/>
        <v>0</v>
      </c>
      <c r="F113" s="42">
        <f t="shared" si="42"/>
        <v>0</v>
      </c>
      <c r="G113" s="42">
        <f t="shared" si="42"/>
        <v>0</v>
      </c>
      <c r="H113" s="42">
        <f t="shared" si="42"/>
        <v>0</v>
      </c>
      <c r="I113" s="42">
        <f t="shared" si="42"/>
        <v>0</v>
      </c>
      <c r="J113" s="42">
        <f t="shared" si="42"/>
        <v>0</v>
      </c>
      <c r="K113" s="42">
        <f t="shared" si="42"/>
        <v>0</v>
      </c>
      <c r="L113" s="42">
        <f t="shared" si="42"/>
        <v>0</v>
      </c>
      <c r="M113" s="42">
        <f t="shared" si="42"/>
        <v>0</v>
      </c>
      <c r="N113" s="42">
        <f t="shared" si="42"/>
        <v>0</v>
      </c>
      <c r="O113" s="42">
        <f t="shared" si="42"/>
        <v>0</v>
      </c>
      <c r="P113" s="42">
        <f t="shared" si="42"/>
        <v>0</v>
      </c>
      <c r="Q113" s="42">
        <f t="shared" si="42"/>
        <v>0</v>
      </c>
      <c r="R113" s="42">
        <f t="shared" si="42"/>
        <v>0</v>
      </c>
      <c r="S113" s="42">
        <f t="shared" si="42"/>
        <v>0</v>
      </c>
      <c r="T113" s="42">
        <f t="shared" si="42"/>
        <v>0</v>
      </c>
      <c r="U113" s="42">
        <f t="shared" si="42"/>
        <v>0</v>
      </c>
      <c r="V113" s="42">
        <f t="shared" si="42"/>
        <v>0</v>
      </c>
      <c r="W113" s="42">
        <f t="shared" si="42"/>
        <v>0</v>
      </c>
      <c r="X113" s="42">
        <f t="shared" si="42"/>
        <v>0</v>
      </c>
      <c r="Y113" s="42">
        <f t="shared" si="42"/>
        <v>0</v>
      </c>
      <c r="Z113" s="42">
        <f t="shared" si="42"/>
        <v>0</v>
      </c>
      <c r="AA113" s="42">
        <f t="shared" si="42"/>
        <v>0</v>
      </c>
      <c r="AB113" s="42">
        <f t="shared" si="42"/>
        <v>0</v>
      </c>
      <c r="AC113" s="42">
        <f t="shared" si="42"/>
        <v>0</v>
      </c>
      <c r="AD113" s="42">
        <f t="shared" si="42"/>
        <v>0</v>
      </c>
      <c r="AE113" s="42">
        <f t="shared" si="42"/>
        <v>0</v>
      </c>
      <c r="AF113" s="42">
        <f t="shared" si="42"/>
        <v>0</v>
      </c>
      <c r="AG113" s="42">
        <f t="shared" si="42"/>
        <v>0</v>
      </c>
      <c r="AH113" s="42">
        <f t="shared" si="42"/>
        <v>0</v>
      </c>
      <c r="AI113" s="42">
        <f t="shared" si="42"/>
        <v>0</v>
      </c>
      <c r="AJ113" s="42">
        <f t="shared" si="42"/>
        <v>0</v>
      </c>
      <c r="AK113" s="42">
        <f t="shared" si="42"/>
        <v>0</v>
      </c>
      <c r="AL113" s="42">
        <f t="shared" si="42"/>
        <v>0</v>
      </c>
      <c r="AM113" s="31"/>
      <c r="AN113" s="31"/>
      <c r="AQ113" s="34"/>
    </row>
    <row r="114" spans="1:43" s="33" customFormat="1" ht="15.75" hidden="1" customHeight="1">
      <c r="A114" s="27" t="s">
        <v>101</v>
      </c>
      <c r="B114" s="43"/>
      <c r="C114" s="27" t="s">
        <v>22</v>
      </c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31"/>
      <c r="AN114" s="31"/>
      <c r="AQ114" s="34"/>
    </row>
    <row r="115" spans="1:43" s="33" customFormat="1" ht="15.75" hidden="1" customHeight="1">
      <c r="A115" s="27" t="s">
        <v>101</v>
      </c>
      <c r="B115" s="43"/>
      <c r="C115" s="27" t="s">
        <v>22</v>
      </c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31"/>
      <c r="AN115" s="31"/>
      <c r="AQ115" s="34"/>
    </row>
    <row r="116" spans="1:43" s="33" customFormat="1" ht="15.75" hidden="1" customHeight="1">
      <c r="A116" s="27" t="s">
        <v>101</v>
      </c>
      <c r="B116" s="43"/>
      <c r="C116" s="27" t="s">
        <v>22</v>
      </c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31"/>
      <c r="AN116" s="31"/>
      <c r="AQ116" s="34"/>
    </row>
    <row r="117" spans="1:43" s="33" customFormat="1" ht="15.75" hidden="1" customHeight="1">
      <c r="A117" s="27"/>
      <c r="B117" s="28"/>
      <c r="C117" s="27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31"/>
      <c r="AN117" s="31"/>
      <c r="AQ117" s="34"/>
    </row>
    <row r="118" spans="1:43" s="33" customFormat="1" ht="47.25" customHeight="1">
      <c r="A118" s="27" t="s">
        <v>103</v>
      </c>
      <c r="B118" s="28" t="s">
        <v>104</v>
      </c>
      <c r="C118" s="27" t="s">
        <v>22</v>
      </c>
      <c r="D118" s="42">
        <f t="shared" ref="D118:AL118" si="43">SUM(D119:D121)</f>
        <v>0</v>
      </c>
      <c r="E118" s="42">
        <f t="shared" si="43"/>
        <v>0</v>
      </c>
      <c r="F118" s="42">
        <f t="shared" si="43"/>
        <v>0</v>
      </c>
      <c r="G118" s="42">
        <f t="shared" si="43"/>
        <v>0</v>
      </c>
      <c r="H118" s="42">
        <f t="shared" si="43"/>
        <v>0</v>
      </c>
      <c r="I118" s="42">
        <f t="shared" si="43"/>
        <v>0</v>
      </c>
      <c r="J118" s="42">
        <f t="shared" si="43"/>
        <v>0</v>
      </c>
      <c r="K118" s="42">
        <f t="shared" si="43"/>
        <v>0</v>
      </c>
      <c r="L118" s="42">
        <f t="shared" si="43"/>
        <v>0</v>
      </c>
      <c r="M118" s="42">
        <f t="shared" si="43"/>
        <v>0</v>
      </c>
      <c r="N118" s="42">
        <f t="shared" si="43"/>
        <v>0</v>
      </c>
      <c r="O118" s="42">
        <f t="shared" si="43"/>
        <v>0</v>
      </c>
      <c r="P118" s="42">
        <f t="shared" si="43"/>
        <v>0</v>
      </c>
      <c r="Q118" s="42">
        <f t="shared" si="43"/>
        <v>0</v>
      </c>
      <c r="R118" s="42">
        <f t="shared" si="43"/>
        <v>0</v>
      </c>
      <c r="S118" s="42">
        <f t="shared" si="43"/>
        <v>0</v>
      </c>
      <c r="T118" s="42">
        <f t="shared" si="43"/>
        <v>0</v>
      </c>
      <c r="U118" s="42">
        <f t="shared" si="43"/>
        <v>0</v>
      </c>
      <c r="V118" s="42">
        <f t="shared" si="43"/>
        <v>0</v>
      </c>
      <c r="W118" s="42">
        <f t="shared" si="43"/>
        <v>0</v>
      </c>
      <c r="X118" s="42">
        <f t="shared" si="43"/>
        <v>0</v>
      </c>
      <c r="Y118" s="42">
        <f t="shared" si="43"/>
        <v>0</v>
      </c>
      <c r="Z118" s="42">
        <f t="shared" si="43"/>
        <v>0</v>
      </c>
      <c r="AA118" s="42">
        <f t="shared" si="43"/>
        <v>0</v>
      </c>
      <c r="AB118" s="42">
        <f t="shared" si="43"/>
        <v>0</v>
      </c>
      <c r="AC118" s="42">
        <f t="shared" si="43"/>
        <v>0</v>
      </c>
      <c r="AD118" s="42">
        <f t="shared" si="43"/>
        <v>0</v>
      </c>
      <c r="AE118" s="42">
        <f t="shared" si="43"/>
        <v>0</v>
      </c>
      <c r="AF118" s="42">
        <f t="shared" si="43"/>
        <v>0</v>
      </c>
      <c r="AG118" s="42">
        <f t="shared" si="43"/>
        <v>0</v>
      </c>
      <c r="AH118" s="42">
        <f t="shared" si="43"/>
        <v>0</v>
      </c>
      <c r="AI118" s="42">
        <f t="shared" si="43"/>
        <v>0</v>
      </c>
      <c r="AJ118" s="42">
        <f t="shared" si="43"/>
        <v>0</v>
      </c>
      <c r="AK118" s="42">
        <f t="shared" si="43"/>
        <v>0</v>
      </c>
      <c r="AL118" s="42">
        <f t="shared" si="43"/>
        <v>0</v>
      </c>
      <c r="AM118" s="31"/>
      <c r="AN118" s="31"/>
      <c r="AQ118" s="34"/>
    </row>
    <row r="119" spans="1:43" s="33" customFormat="1" ht="15.75" hidden="1" customHeight="1">
      <c r="A119" s="27"/>
      <c r="B119" s="43"/>
      <c r="C119" s="27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31"/>
      <c r="AN119" s="31"/>
      <c r="AQ119" s="34"/>
    </row>
    <row r="120" spans="1:43" s="33" customFormat="1" ht="15.75" hidden="1" customHeight="1">
      <c r="A120" s="27"/>
      <c r="B120" s="43"/>
      <c r="C120" s="27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31"/>
      <c r="AN120" s="31"/>
      <c r="AQ120" s="34"/>
    </row>
    <row r="121" spans="1:43" s="33" customFormat="1" ht="15.75" hidden="1" customHeight="1">
      <c r="A121" s="27"/>
      <c r="B121" s="28"/>
      <c r="C121" s="27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31"/>
      <c r="AN121" s="31"/>
      <c r="AQ121" s="34"/>
    </row>
    <row r="122" spans="1:43" s="33" customFormat="1" ht="47.25" customHeight="1">
      <c r="A122" s="27" t="s">
        <v>105</v>
      </c>
      <c r="B122" s="28" t="s">
        <v>106</v>
      </c>
      <c r="C122" s="27" t="s">
        <v>22</v>
      </c>
      <c r="D122" s="42">
        <f t="shared" ref="D122:AL122" si="44">D123+D126+D130+D134+D138+D142+D146+D150</f>
        <v>0</v>
      </c>
      <c r="E122" s="42">
        <f t="shared" si="44"/>
        <v>0</v>
      </c>
      <c r="F122" s="42">
        <f t="shared" si="44"/>
        <v>0</v>
      </c>
      <c r="G122" s="42">
        <f t="shared" si="44"/>
        <v>0</v>
      </c>
      <c r="H122" s="42">
        <f t="shared" si="44"/>
        <v>0</v>
      </c>
      <c r="I122" s="42">
        <f t="shared" si="44"/>
        <v>0</v>
      </c>
      <c r="J122" s="42">
        <f t="shared" si="44"/>
        <v>0</v>
      </c>
      <c r="K122" s="42">
        <f t="shared" si="44"/>
        <v>0</v>
      </c>
      <c r="L122" s="42">
        <f t="shared" si="44"/>
        <v>7.4631772099999996</v>
      </c>
      <c r="M122" s="42">
        <f t="shared" si="44"/>
        <v>0</v>
      </c>
      <c r="N122" s="42">
        <f t="shared" si="44"/>
        <v>0</v>
      </c>
      <c r="O122" s="42">
        <f t="shared" si="44"/>
        <v>0</v>
      </c>
      <c r="P122" s="42">
        <f t="shared" si="44"/>
        <v>0</v>
      </c>
      <c r="Q122" s="42">
        <f t="shared" si="44"/>
        <v>0</v>
      </c>
      <c r="R122" s="42">
        <f t="shared" si="44"/>
        <v>0</v>
      </c>
      <c r="S122" s="42">
        <f t="shared" si="44"/>
        <v>7.4631772099999996</v>
      </c>
      <c r="T122" s="42">
        <f t="shared" si="44"/>
        <v>0</v>
      </c>
      <c r="U122" s="42">
        <f t="shared" si="44"/>
        <v>0</v>
      </c>
      <c r="V122" s="42">
        <f t="shared" si="44"/>
        <v>0</v>
      </c>
      <c r="W122" s="42">
        <f t="shared" si="44"/>
        <v>0</v>
      </c>
      <c r="X122" s="42">
        <f t="shared" si="44"/>
        <v>0</v>
      </c>
      <c r="Y122" s="42">
        <f t="shared" si="44"/>
        <v>0</v>
      </c>
      <c r="Z122" s="42">
        <f t="shared" si="44"/>
        <v>7.4631772099999996</v>
      </c>
      <c r="AA122" s="42">
        <f t="shared" si="44"/>
        <v>0</v>
      </c>
      <c r="AB122" s="42">
        <f t="shared" si="44"/>
        <v>0</v>
      </c>
      <c r="AC122" s="42">
        <f t="shared" si="44"/>
        <v>0</v>
      </c>
      <c r="AD122" s="42">
        <f t="shared" si="44"/>
        <v>0</v>
      </c>
      <c r="AE122" s="42">
        <f t="shared" si="44"/>
        <v>2</v>
      </c>
      <c r="AF122" s="42">
        <f t="shared" si="44"/>
        <v>0</v>
      </c>
      <c r="AG122" s="42">
        <f t="shared" si="44"/>
        <v>22.38953163</v>
      </c>
      <c r="AH122" s="42">
        <f t="shared" si="44"/>
        <v>0</v>
      </c>
      <c r="AI122" s="42">
        <f t="shared" si="44"/>
        <v>0</v>
      </c>
      <c r="AJ122" s="42">
        <f t="shared" si="44"/>
        <v>0</v>
      </c>
      <c r="AK122" s="42">
        <f t="shared" si="44"/>
        <v>0</v>
      </c>
      <c r="AL122" s="42">
        <f t="shared" si="44"/>
        <v>2</v>
      </c>
      <c r="AM122" s="31"/>
      <c r="AN122" s="31"/>
      <c r="AQ122" s="34"/>
    </row>
    <row r="123" spans="1:43" s="33" customFormat="1" ht="47.25" customHeight="1">
      <c r="A123" s="27" t="s">
        <v>107</v>
      </c>
      <c r="B123" s="28" t="s">
        <v>108</v>
      </c>
      <c r="C123" s="27" t="s">
        <v>22</v>
      </c>
      <c r="D123" s="42">
        <f>SUM(D124:D125)</f>
        <v>0</v>
      </c>
      <c r="E123" s="42">
        <f>SUM(E124:E125)</f>
        <v>0</v>
      </c>
      <c r="F123" s="42">
        <f t="shared" ref="F123:AL123" si="45">SUM(F124:F125)</f>
        <v>0</v>
      </c>
      <c r="G123" s="42">
        <f t="shared" si="45"/>
        <v>0</v>
      </c>
      <c r="H123" s="42">
        <f t="shared" si="45"/>
        <v>0</v>
      </c>
      <c r="I123" s="42">
        <f t="shared" si="45"/>
        <v>0</v>
      </c>
      <c r="J123" s="42">
        <f t="shared" si="45"/>
        <v>0</v>
      </c>
      <c r="K123" s="42">
        <f t="shared" si="45"/>
        <v>0</v>
      </c>
      <c r="L123" s="42">
        <f t="shared" si="45"/>
        <v>7.4631772099999996</v>
      </c>
      <c r="M123" s="42">
        <f t="shared" si="45"/>
        <v>0</v>
      </c>
      <c r="N123" s="42">
        <f t="shared" si="45"/>
        <v>0</v>
      </c>
      <c r="O123" s="42">
        <f t="shared" si="45"/>
        <v>0</v>
      </c>
      <c r="P123" s="42">
        <f t="shared" si="45"/>
        <v>0</v>
      </c>
      <c r="Q123" s="42">
        <f t="shared" si="45"/>
        <v>0</v>
      </c>
      <c r="R123" s="42">
        <f t="shared" si="45"/>
        <v>0</v>
      </c>
      <c r="S123" s="42">
        <f t="shared" si="45"/>
        <v>7.4631772099999996</v>
      </c>
      <c r="T123" s="42">
        <f t="shared" si="45"/>
        <v>0</v>
      </c>
      <c r="U123" s="42">
        <f t="shared" si="45"/>
        <v>0</v>
      </c>
      <c r="V123" s="42">
        <f t="shared" si="45"/>
        <v>0</v>
      </c>
      <c r="W123" s="42">
        <f t="shared" si="45"/>
        <v>0</v>
      </c>
      <c r="X123" s="42">
        <f t="shared" si="45"/>
        <v>0</v>
      </c>
      <c r="Y123" s="42">
        <f t="shared" si="45"/>
        <v>0</v>
      </c>
      <c r="Z123" s="42">
        <f t="shared" si="45"/>
        <v>7.4631772099999996</v>
      </c>
      <c r="AA123" s="42">
        <f t="shared" si="45"/>
        <v>0</v>
      </c>
      <c r="AB123" s="42">
        <f t="shared" si="45"/>
        <v>0</v>
      </c>
      <c r="AC123" s="42">
        <f t="shared" si="45"/>
        <v>0</v>
      </c>
      <c r="AD123" s="42">
        <f t="shared" si="45"/>
        <v>0</v>
      </c>
      <c r="AE123" s="42">
        <f t="shared" si="45"/>
        <v>2</v>
      </c>
      <c r="AF123" s="42">
        <f t="shared" si="45"/>
        <v>0</v>
      </c>
      <c r="AG123" s="42">
        <f t="shared" si="45"/>
        <v>22.38953163</v>
      </c>
      <c r="AH123" s="42">
        <f t="shared" si="45"/>
        <v>0</v>
      </c>
      <c r="AI123" s="42">
        <f t="shared" si="45"/>
        <v>0</v>
      </c>
      <c r="AJ123" s="42">
        <f t="shared" si="45"/>
        <v>0</v>
      </c>
      <c r="AK123" s="42">
        <f t="shared" si="45"/>
        <v>0</v>
      </c>
      <c r="AL123" s="42">
        <f t="shared" si="45"/>
        <v>2</v>
      </c>
      <c r="AM123" s="31"/>
      <c r="AN123" s="31"/>
      <c r="AQ123" s="34"/>
    </row>
    <row r="124" spans="1:43" s="33" customFormat="1" ht="63">
      <c r="A124" s="36" t="s">
        <v>109</v>
      </c>
      <c r="B124" s="44" t="str">
        <f>'[1]1. 2028 г. '!B108</f>
        <v>Модернизация учета электрической энергии ВЛ-0,4 кВ от ТП-3717, ТП-3715, ТП-3712, ТП-5202, ТП-764, ТП-692, ТП-269, ТП-674.</v>
      </c>
      <c r="C124" s="44" t="str">
        <f>'[1]1. 2028 г. '!C108</f>
        <v>S_РМ.2028.06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f>'[1]4'!BK142/3</f>
        <v>3.5012583266666666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f>'[1]4'!BK142/3</f>
        <v>3.5012583266666666</v>
      </c>
      <c r="T124" s="44">
        <f>'[1]4'!BS129</f>
        <v>0</v>
      </c>
      <c r="U124" s="44">
        <f>'[1]4'!BT129</f>
        <v>0</v>
      </c>
      <c r="V124" s="44">
        <f>'[1]4'!BU129</f>
        <v>0</v>
      </c>
      <c r="W124" s="44">
        <f>'[1]4'!BV129</f>
        <v>0</v>
      </c>
      <c r="X124" s="44">
        <v>0</v>
      </c>
      <c r="Y124" s="45">
        <v>0</v>
      </c>
      <c r="Z124" s="45">
        <f>'[1]4'!BK142/3</f>
        <v>3.5012583266666666</v>
      </c>
      <c r="AA124" s="45">
        <f>'[1]4'!BL142</f>
        <v>0</v>
      </c>
      <c r="AB124" s="45">
        <f>'[1]4'!BM142</f>
        <v>0</v>
      </c>
      <c r="AC124" s="45">
        <f>'[1]4'!BN142</f>
        <v>0</v>
      </c>
      <c r="AD124" s="45">
        <f>'[1]4'!BO142</f>
        <v>0</v>
      </c>
      <c r="AE124" s="45">
        <f>'[1]4'!BP142</f>
        <v>1</v>
      </c>
      <c r="AF124" s="45">
        <f t="shared" ref="AF124:AL125" si="46">D124+K124+R124+Y124</f>
        <v>0</v>
      </c>
      <c r="AG124" s="45">
        <f t="shared" si="46"/>
        <v>10.503774979999999</v>
      </c>
      <c r="AH124" s="45">
        <f t="shared" si="46"/>
        <v>0</v>
      </c>
      <c r="AI124" s="45">
        <f t="shared" si="46"/>
        <v>0</v>
      </c>
      <c r="AJ124" s="45">
        <f t="shared" si="46"/>
        <v>0</v>
      </c>
      <c r="AK124" s="45">
        <f t="shared" si="46"/>
        <v>0</v>
      </c>
      <c r="AL124" s="45">
        <f t="shared" si="46"/>
        <v>1</v>
      </c>
      <c r="AM124" s="31"/>
      <c r="AN124" s="31"/>
      <c r="AQ124" s="34"/>
    </row>
    <row r="125" spans="1:43" s="33" customFormat="1" ht="47.25">
      <c r="A125" s="36" t="s">
        <v>110</v>
      </c>
      <c r="B125" s="44" t="str">
        <f>'[1]1. 2028 г. '!B109</f>
        <v>Модернизация учета электрической энергии ВЛ-0,4 кВ от ТП-3721, Тп-3723, ТП-3703, ТП-4110, ТП-1012, ТП-4112, ТП-1011</v>
      </c>
      <c r="C125" s="44" t="str">
        <f>'[1]1. 2028 г. '!C109</f>
        <v>S_РМ.2028.07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f>'[1]4'!BK143/3</f>
        <v>3.961918883333333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f>'[1]4'!BK143/3</f>
        <v>3.961918883333333</v>
      </c>
      <c r="T125" s="44">
        <f>'[1]4'!BS130</f>
        <v>0</v>
      </c>
      <c r="U125" s="44">
        <f>'[1]4'!BT130</f>
        <v>0</v>
      </c>
      <c r="V125" s="44">
        <f>'[1]4'!BU130</f>
        <v>0</v>
      </c>
      <c r="W125" s="44">
        <f>'[1]4'!BV130</f>
        <v>0</v>
      </c>
      <c r="X125" s="44">
        <v>0</v>
      </c>
      <c r="Y125" s="45">
        <v>0</v>
      </c>
      <c r="Z125" s="45">
        <f>'[1]4'!BK143/3</f>
        <v>3.961918883333333</v>
      </c>
      <c r="AA125" s="45">
        <f>'[1]4'!BL143</f>
        <v>0</v>
      </c>
      <c r="AB125" s="45">
        <f>'[1]4'!BM143</f>
        <v>0</v>
      </c>
      <c r="AC125" s="45">
        <f>'[1]4'!BN143</f>
        <v>0</v>
      </c>
      <c r="AD125" s="45">
        <f>'[1]4'!BO143</f>
        <v>0</v>
      </c>
      <c r="AE125" s="45">
        <f>'[1]4'!BP143</f>
        <v>1</v>
      </c>
      <c r="AF125" s="45">
        <f t="shared" si="46"/>
        <v>0</v>
      </c>
      <c r="AG125" s="45">
        <f t="shared" si="46"/>
        <v>11.885756649999999</v>
      </c>
      <c r="AH125" s="45">
        <f t="shared" si="46"/>
        <v>0</v>
      </c>
      <c r="AI125" s="45">
        <f t="shared" si="46"/>
        <v>0</v>
      </c>
      <c r="AJ125" s="45">
        <f t="shared" si="46"/>
        <v>0</v>
      </c>
      <c r="AK125" s="45">
        <f t="shared" si="46"/>
        <v>0</v>
      </c>
      <c r="AL125" s="45">
        <f t="shared" si="46"/>
        <v>1</v>
      </c>
      <c r="AM125" s="31"/>
      <c r="AN125" s="31"/>
      <c r="AQ125" s="34"/>
    </row>
    <row r="126" spans="1:43" s="33" customFormat="1" ht="31.5" customHeight="1">
      <c r="A126" s="27" t="s">
        <v>111</v>
      </c>
      <c r="B126" s="28" t="s">
        <v>112</v>
      </c>
      <c r="C126" s="27" t="s">
        <v>22</v>
      </c>
      <c r="D126" s="42">
        <f t="shared" ref="D126:AL126" si="47">SUM(D127:D129)</f>
        <v>0</v>
      </c>
      <c r="E126" s="42">
        <f t="shared" si="47"/>
        <v>0</v>
      </c>
      <c r="F126" s="42">
        <f t="shared" si="47"/>
        <v>0</v>
      </c>
      <c r="G126" s="42">
        <f t="shared" si="47"/>
        <v>0</v>
      </c>
      <c r="H126" s="42">
        <f t="shared" si="47"/>
        <v>0</v>
      </c>
      <c r="I126" s="42">
        <f t="shared" si="47"/>
        <v>0</v>
      </c>
      <c r="J126" s="42">
        <f t="shared" si="47"/>
        <v>0</v>
      </c>
      <c r="K126" s="42">
        <f t="shared" si="47"/>
        <v>0</v>
      </c>
      <c r="L126" s="42">
        <f t="shared" si="47"/>
        <v>0</v>
      </c>
      <c r="M126" s="42">
        <f t="shared" si="47"/>
        <v>0</v>
      </c>
      <c r="N126" s="42">
        <f t="shared" si="47"/>
        <v>0</v>
      </c>
      <c r="O126" s="42">
        <f t="shared" si="47"/>
        <v>0</v>
      </c>
      <c r="P126" s="42">
        <f t="shared" si="47"/>
        <v>0</v>
      </c>
      <c r="Q126" s="42">
        <f t="shared" si="47"/>
        <v>0</v>
      </c>
      <c r="R126" s="42">
        <f t="shared" si="47"/>
        <v>0</v>
      </c>
      <c r="S126" s="42">
        <f t="shared" si="47"/>
        <v>0</v>
      </c>
      <c r="T126" s="42">
        <f t="shared" si="47"/>
        <v>0</v>
      </c>
      <c r="U126" s="42">
        <f t="shared" si="47"/>
        <v>0</v>
      </c>
      <c r="V126" s="42">
        <f t="shared" si="47"/>
        <v>0</v>
      </c>
      <c r="W126" s="42">
        <f t="shared" si="47"/>
        <v>0</v>
      </c>
      <c r="X126" s="42">
        <f t="shared" si="47"/>
        <v>0</v>
      </c>
      <c r="Y126" s="42">
        <f t="shared" si="47"/>
        <v>0</v>
      </c>
      <c r="Z126" s="42">
        <f t="shared" si="47"/>
        <v>0</v>
      </c>
      <c r="AA126" s="42">
        <f t="shared" si="47"/>
        <v>0</v>
      </c>
      <c r="AB126" s="42">
        <f t="shared" si="47"/>
        <v>0</v>
      </c>
      <c r="AC126" s="42">
        <f t="shared" si="47"/>
        <v>0</v>
      </c>
      <c r="AD126" s="42">
        <f t="shared" si="47"/>
        <v>0</v>
      </c>
      <c r="AE126" s="42">
        <f t="shared" si="47"/>
        <v>0</v>
      </c>
      <c r="AF126" s="42">
        <f t="shared" si="47"/>
        <v>0</v>
      </c>
      <c r="AG126" s="42">
        <f t="shared" si="47"/>
        <v>0</v>
      </c>
      <c r="AH126" s="42">
        <f t="shared" si="47"/>
        <v>0</v>
      </c>
      <c r="AI126" s="42">
        <f t="shared" si="47"/>
        <v>0</v>
      </c>
      <c r="AJ126" s="42">
        <f t="shared" si="47"/>
        <v>0</v>
      </c>
      <c r="AK126" s="42">
        <f t="shared" si="47"/>
        <v>0</v>
      </c>
      <c r="AL126" s="42">
        <f t="shared" si="47"/>
        <v>0</v>
      </c>
      <c r="AM126" s="31"/>
      <c r="AN126" s="31"/>
      <c r="AQ126" s="34"/>
    </row>
    <row r="127" spans="1:43" s="33" customFormat="1" ht="15.75" hidden="1" customHeight="1">
      <c r="A127" s="27"/>
      <c r="B127" s="43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31"/>
      <c r="AN127" s="31"/>
      <c r="AQ127" s="34"/>
    </row>
    <row r="128" spans="1:43" s="33" customFormat="1" ht="15.75" hidden="1" customHeight="1">
      <c r="A128" s="27"/>
      <c r="B128" s="43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31"/>
      <c r="AN128" s="31"/>
      <c r="AQ128" s="34"/>
    </row>
    <row r="129" spans="1:43" s="33" customFormat="1" ht="15.75" hidden="1" customHeight="1">
      <c r="A129" s="27"/>
      <c r="B129" s="28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31"/>
      <c r="AN129" s="31"/>
      <c r="AQ129" s="34"/>
    </row>
    <row r="130" spans="1:43" s="33" customFormat="1" ht="31.5" customHeight="1">
      <c r="A130" s="27" t="s">
        <v>113</v>
      </c>
      <c r="B130" s="28" t="s">
        <v>114</v>
      </c>
      <c r="C130" s="27" t="s">
        <v>22</v>
      </c>
      <c r="D130" s="42">
        <f t="shared" ref="D130:AL130" si="48">SUM(D131:D133)</f>
        <v>0</v>
      </c>
      <c r="E130" s="42">
        <f t="shared" si="48"/>
        <v>0</v>
      </c>
      <c r="F130" s="42">
        <f t="shared" si="48"/>
        <v>0</v>
      </c>
      <c r="G130" s="42">
        <f t="shared" si="48"/>
        <v>0</v>
      </c>
      <c r="H130" s="42">
        <f t="shared" si="48"/>
        <v>0</v>
      </c>
      <c r="I130" s="42">
        <f t="shared" si="48"/>
        <v>0</v>
      </c>
      <c r="J130" s="42">
        <f t="shared" si="48"/>
        <v>0</v>
      </c>
      <c r="K130" s="42">
        <f t="shared" si="48"/>
        <v>0</v>
      </c>
      <c r="L130" s="42">
        <f t="shared" si="48"/>
        <v>0</v>
      </c>
      <c r="M130" s="42">
        <f t="shared" si="48"/>
        <v>0</v>
      </c>
      <c r="N130" s="42">
        <f t="shared" si="48"/>
        <v>0</v>
      </c>
      <c r="O130" s="42">
        <f t="shared" si="48"/>
        <v>0</v>
      </c>
      <c r="P130" s="42">
        <f t="shared" si="48"/>
        <v>0</v>
      </c>
      <c r="Q130" s="42">
        <f t="shared" si="48"/>
        <v>0</v>
      </c>
      <c r="R130" s="42">
        <f t="shared" si="48"/>
        <v>0</v>
      </c>
      <c r="S130" s="42">
        <f t="shared" si="48"/>
        <v>0</v>
      </c>
      <c r="T130" s="42">
        <f t="shared" si="48"/>
        <v>0</v>
      </c>
      <c r="U130" s="42">
        <f t="shared" si="48"/>
        <v>0</v>
      </c>
      <c r="V130" s="42">
        <f t="shared" si="48"/>
        <v>0</v>
      </c>
      <c r="W130" s="42">
        <f t="shared" si="48"/>
        <v>0</v>
      </c>
      <c r="X130" s="42">
        <f t="shared" si="48"/>
        <v>0</v>
      </c>
      <c r="Y130" s="42">
        <f t="shared" si="48"/>
        <v>0</v>
      </c>
      <c r="Z130" s="42">
        <f t="shared" si="48"/>
        <v>0</v>
      </c>
      <c r="AA130" s="42">
        <f t="shared" si="48"/>
        <v>0</v>
      </c>
      <c r="AB130" s="42">
        <f t="shared" si="48"/>
        <v>0</v>
      </c>
      <c r="AC130" s="42">
        <f t="shared" si="48"/>
        <v>0</v>
      </c>
      <c r="AD130" s="42">
        <f t="shared" si="48"/>
        <v>0</v>
      </c>
      <c r="AE130" s="42">
        <f t="shared" si="48"/>
        <v>0</v>
      </c>
      <c r="AF130" s="42">
        <f t="shared" si="48"/>
        <v>0</v>
      </c>
      <c r="AG130" s="42">
        <f t="shared" si="48"/>
        <v>0</v>
      </c>
      <c r="AH130" s="42">
        <f t="shared" si="48"/>
        <v>0</v>
      </c>
      <c r="AI130" s="42">
        <f t="shared" si="48"/>
        <v>0</v>
      </c>
      <c r="AJ130" s="42">
        <f t="shared" si="48"/>
        <v>0</v>
      </c>
      <c r="AK130" s="42">
        <f t="shared" si="48"/>
        <v>0</v>
      </c>
      <c r="AL130" s="42">
        <f t="shared" si="48"/>
        <v>0</v>
      </c>
      <c r="AM130" s="31"/>
      <c r="AN130" s="31"/>
      <c r="AQ130" s="34"/>
    </row>
    <row r="131" spans="1:43" s="33" customFormat="1" ht="15.75" hidden="1" customHeight="1">
      <c r="A131" s="27"/>
      <c r="B131" s="43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31"/>
      <c r="AN131" s="31"/>
      <c r="AQ131" s="34"/>
    </row>
    <row r="132" spans="1:43" s="33" customFormat="1" ht="15.75" hidden="1" customHeight="1">
      <c r="A132" s="27"/>
      <c r="B132" s="43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31"/>
      <c r="AN132" s="31"/>
      <c r="AQ132" s="34"/>
    </row>
    <row r="133" spans="1:43" s="33" customFormat="1" ht="15.75" hidden="1" customHeight="1">
      <c r="A133" s="27"/>
      <c r="B133" s="28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31"/>
      <c r="AN133" s="31"/>
      <c r="AQ133" s="34"/>
    </row>
    <row r="134" spans="1:43" s="33" customFormat="1" ht="47.25" customHeight="1">
      <c r="A134" s="27" t="s">
        <v>115</v>
      </c>
      <c r="B134" s="28" t="s">
        <v>116</v>
      </c>
      <c r="C134" s="27" t="s">
        <v>22</v>
      </c>
      <c r="D134" s="42">
        <f t="shared" ref="D134:AL134" si="49">SUM(D135:D137)</f>
        <v>0</v>
      </c>
      <c r="E134" s="42">
        <f t="shared" si="49"/>
        <v>0</v>
      </c>
      <c r="F134" s="42">
        <f t="shared" si="49"/>
        <v>0</v>
      </c>
      <c r="G134" s="42">
        <f t="shared" si="49"/>
        <v>0</v>
      </c>
      <c r="H134" s="42">
        <f t="shared" si="49"/>
        <v>0</v>
      </c>
      <c r="I134" s="42">
        <f t="shared" si="49"/>
        <v>0</v>
      </c>
      <c r="J134" s="42">
        <f t="shared" si="49"/>
        <v>0</v>
      </c>
      <c r="K134" s="42">
        <f t="shared" si="49"/>
        <v>0</v>
      </c>
      <c r="L134" s="42">
        <f t="shared" si="49"/>
        <v>0</v>
      </c>
      <c r="M134" s="42">
        <f t="shared" si="49"/>
        <v>0</v>
      </c>
      <c r="N134" s="42">
        <f t="shared" si="49"/>
        <v>0</v>
      </c>
      <c r="O134" s="42">
        <f t="shared" si="49"/>
        <v>0</v>
      </c>
      <c r="P134" s="42">
        <f t="shared" si="49"/>
        <v>0</v>
      </c>
      <c r="Q134" s="42">
        <f t="shared" si="49"/>
        <v>0</v>
      </c>
      <c r="R134" s="42">
        <f t="shared" si="49"/>
        <v>0</v>
      </c>
      <c r="S134" s="42">
        <f t="shared" si="49"/>
        <v>0</v>
      </c>
      <c r="T134" s="42">
        <f t="shared" si="49"/>
        <v>0</v>
      </c>
      <c r="U134" s="42">
        <f t="shared" si="49"/>
        <v>0</v>
      </c>
      <c r="V134" s="42">
        <f t="shared" si="49"/>
        <v>0</v>
      </c>
      <c r="W134" s="42">
        <f t="shared" si="49"/>
        <v>0</v>
      </c>
      <c r="X134" s="42">
        <f t="shared" si="49"/>
        <v>0</v>
      </c>
      <c r="Y134" s="42">
        <f t="shared" si="49"/>
        <v>0</v>
      </c>
      <c r="Z134" s="42">
        <f t="shared" si="49"/>
        <v>0</v>
      </c>
      <c r="AA134" s="42">
        <f t="shared" si="49"/>
        <v>0</v>
      </c>
      <c r="AB134" s="42">
        <f t="shared" si="49"/>
        <v>0</v>
      </c>
      <c r="AC134" s="42">
        <f t="shared" si="49"/>
        <v>0</v>
      </c>
      <c r="AD134" s="42">
        <f t="shared" si="49"/>
        <v>0</v>
      </c>
      <c r="AE134" s="42">
        <f t="shared" si="49"/>
        <v>0</v>
      </c>
      <c r="AF134" s="42">
        <f t="shared" si="49"/>
        <v>0</v>
      </c>
      <c r="AG134" s="42">
        <f t="shared" si="49"/>
        <v>0</v>
      </c>
      <c r="AH134" s="42">
        <f t="shared" si="49"/>
        <v>0</v>
      </c>
      <c r="AI134" s="42">
        <f t="shared" si="49"/>
        <v>0</v>
      </c>
      <c r="AJ134" s="42">
        <f t="shared" si="49"/>
        <v>0</v>
      </c>
      <c r="AK134" s="42">
        <f t="shared" si="49"/>
        <v>0</v>
      </c>
      <c r="AL134" s="42">
        <f t="shared" si="49"/>
        <v>0</v>
      </c>
      <c r="AM134" s="31"/>
      <c r="AN134" s="31"/>
      <c r="AQ134" s="34"/>
    </row>
    <row r="135" spans="1:43" s="33" customFormat="1" ht="23.25" hidden="1" customHeight="1">
      <c r="A135" s="27"/>
      <c r="B135" s="43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31"/>
      <c r="AN135" s="31"/>
      <c r="AQ135" s="34"/>
    </row>
    <row r="136" spans="1:43" s="33" customFormat="1" ht="23.25" hidden="1" customHeight="1">
      <c r="A136" s="27"/>
      <c r="B136" s="43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31"/>
      <c r="AN136" s="31"/>
      <c r="AQ136" s="34"/>
    </row>
    <row r="137" spans="1:43" s="33" customFormat="1" ht="15.75" hidden="1" customHeight="1">
      <c r="A137" s="27"/>
      <c r="B137" s="28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31"/>
      <c r="AN137" s="31"/>
      <c r="AQ137" s="34"/>
    </row>
    <row r="138" spans="1:43" s="33" customFormat="1" ht="63" customHeight="1">
      <c r="A138" s="27" t="s">
        <v>117</v>
      </c>
      <c r="B138" s="28" t="s">
        <v>118</v>
      </c>
      <c r="C138" s="27" t="s">
        <v>22</v>
      </c>
      <c r="D138" s="42">
        <f t="shared" ref="D138:AL138" si="50">SUM(D139:D141)</f>
        <v>0</v>
      </c>
      <c r="E138" s="42">
        <f t="shared" si="50"/>
        <v>0</v>
      </c>
      <c r="F138" s="42">
        <f t="shared" si="50"/>
        <v>0</v>
      </c>
      <c r="G138" s="42">
        <f t="shared" si="50"/>
        <v>0</v>
      </c>
      <c r="H138" s="42">
        <f t="shared" si="50"/>
        <v>0</v>
      </c>
      <c r="I138" s="42">
        <f t="shared" si="50"/>
        <v>0</v>
      </c>
      <c r="J138" s="42">
        <f t="shared" si="50"/>
        <v>0</v>
      </c>
      <c r="K138" s="42">
        <f t="shared" si="50"/>
        <v>0</v>
      </c>
      <c r="L138" s="42">
        <f t="shared" si="50"/>
        <v>0</v>
      </c>
      <c r="M138" s="42">
        <f t="shared" si="50"/>
        <v>0</v>
      </c>
      <c r="N138" s="42">
        <f t="shared" si="50"/>
        <v>0</v>
      </c>
      <c r="O138" s="42">
        <f t="shared" si="50"/>
        <v>0</v>
      </c>
      <c r="P138" s="42">
        <f t="shared" si="50"/>
        <v>0</v>
      </c>
      <c r="Q138" s="42">
        <f t="shared" si="50"/>
        <v>0</v>
      </c>
      <c r="R138" s="42">
        <f t="shared" si="50"/>
        <v>0</v>
      </c>
      <c r="S138" s="42">
        <f t="shared" si="50"/>
        <v>0</v>
      </c>
      <c r="T138" s="42">
        <f t="shared" si="50"/>
        <v>0</v>
      </c>
      <c r="U138" s="42">
        <f t="shared" si="50"/>
        <v>0</v>
      </c>
      <c r="V138" s="42">
        <f t="shared" si="50"/>
        <v>0</v>
      </c>
      <c r="W138" s="42">
        <f t="shared" si="50"/>
        <v>0</v>
      </c>
      <c r="X138" s="42">
        <f t="shared" si="50"/>
        <v>0</v>
      </c>
      <c r="Y138" s="42">
        <f t="shared" si="50"/>
        <v>0</v>
      </c>
      <c r="Z138" s="42">
        <f t="shared" si="50"/>
        <v>0</v>
      </c>
      <c r="AA138" s="42">
        <f t="shared" si="50"/>
        <v>0</v>
      </c>
      <c r="AB138" s="42">
        <f t="shared" si="50"/>
        <v>0</v>
      </c>
      <c r="AC138" s="42">
        <f t="shared" si="50"/>
        <v>0</v>
      </c>
      <c r="AD138" s="42">
        <f t="shared" si="50"/>
        <v>0</v>
      </c>
      <c r="AE138" s="42">
        <f t="shared" si="50"/>
        <v>0</v>
      </c>
      <c r="AF138" s="42">
        <f t="shared" si="50"/>
        <v>0</v>
      </c>
      <c r="AG138" s="42">
        <f t="shared" si="50"/>
        <v>0</v>
      </c>
      <c r="AH138" s="42">
        <f t="shared" si="50"/>
        <v>0</v>
      </c>
      <c r="AI138" s="42">
        <f t="shared" si="50"/>
        <v>0</v>
      </c>
      <c r="AJ138" s="42">
        <f t="shared" si="50"/>
        <v>0</v>
      </c>
      <c r="AK138" s="42">
        <f t="shared" si="50"/>
        <v>0</v>
      </c>
      <c r="AL138" s="42">
        <f t="shared" si="50"/>
        <v>0</v>
      </c>
      <c r="AM138" s="31"/>
      <c r="AN138" s="31"/>
      <c r="AQ138" s="34"/>
    </row>
    <row r="139" spans="1:43" s="40" customFormat="1" ht="33" customHeight="1">
      <c r="A139" s="27" t="s">
        <v>119</v>
      </c>
      <c r="B139" s="44" t="str">
        <f>'[1]1. 2028 г. '!B126</f>
        <v>Создание системы интелектуальных ПУ в рамка реализации ФЗ №522</v>
      </c>
      <c r="C139" s="44" t="str">
        <f>'[1]1. 2028 г. '!C125</f>
        <v>нд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f>'[1]4'!BK159</f>
        <v>0</v>
      </c>
      <c r="AA139" s="44">
        <f>'[1]4'!BL159</f>
        <v>0</v>
      </c>
      <c r="AB139" s="44">
        <f>'[1]4'!BM159</f>
        <v>0</v>
      </c>
      <c r="AC139" s="44">
        <f>'[1]4'!BN159</f>
        <v>0</v>
      </c>
      <c r="AD139" s="44">
        <f>'[1]4'!BO159</f>
        <v>0</v>
      </c>
      <c r="AE139" s="44">
        <f>'[1]4'!BP159</f>
        <v>0</v>
      </c>
      <c r="AF139" s="45">
        <f t="shared" ref="AF139:AL139" si="51">D139+K139+R139+Y139</f>
        <v>0</v>
      </c>
      <c r="AG139" s="45">
        <f t="shared" si="51"/>
        <v>0</v>
      </c>
      <c r="AH139" s="45">
        <f t="shared" si="51"/>
        <v>0</v>
      </c>
      <c r="AI139" s="45">
        <f t="shared" si="51"/>
        <v>0</v>
      </c>
      <c r="AJ139" s="45">
        <f t="shared" si="51"/>
        <v>0</v>
      </c>
      <c r="AK139" s="45">
        <f t="shared" si="51"/>
        <v>0</v>
      </c>
      <c r="AL139" s="45">
        <f t="shared" si="51"/>
        <v>0</v>
      </c>
      <c r="AM139" s="39"/>
      <c r="AN139" s="39"/>
      <c r="AQ139" s="41"/>
    </row>
    <row r="140" spans="1:43" s="40" customFormat="1" ht="15.75" hidden="1" customHeight="1">
      <c r="A140" s="36"/>
      <c r="B140" s="53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39"/>
      <c r="AN140" s="39"/>
      <c r="AQ140" s="41"/>
    </row>
    <row r="141" spans="1:43" s="40" customFormat="1" ht="15.75" hidden="1" customHeight="1">
      <c r="A141" s="36"/>
      <c r="B141" s="44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39"/>
      <c r="AN141" s="39"/>
      <c r="AQ141" s="41"/>
    </row>
    <row r="142" spans="1:43" s="33" customFormat="1" ht="47.25" customHeight="1">
      <c r="A142" s="27" t="s">
        <v>120</v>
      </c>
      <c r="B142" s="28" t="str">
        <f>'[1]1. 2027 г.'!B145</f>
        <v>«Включение приборов учета в систему сбора и передачи данных, класс напряжения 6 (10) кВ, всего, в том числе:»</v>
      </c>
      <c r="C142" s="28" t="str">
        <f>'[1]1. 2027 г.'!C145</f>
        <v>нд</v>
      </c>
      <c r="D142" s="42">
        <f t="shared" ref="D142:AL142" si="52">SUM(D143:D145)</f>
        <v>0</v>
      </c>
      <c r="E142" s="42">
        <f t="shared" si="52"/>
        <v>0</v>
      </c>
      <c r="F142" s="42">
        <f t="shared" si="52"/>
        <v>0</v>
      </c>
      <c r="G142" s="42">
        <f t="shared" si="52"/>
        <v>0</v>
      </c>
      <c r="H142" s="42">
        <f t="shared" si="52"/>
        <v>0</v>
      </c>
      <c r="I142" s="42">
        <f t="shared" si="52"/>
        <v>0</v>
      </c>
      <c r="J142" s="42">
        <f t="shared" si="52"/>
        <v>0</v>
      </c>
      <c r="K142" s="42">
        <f t="shared" si="52"/>
        <v>0</v>
      </c>
      <c r="L142" s="42">
        <f t="shared" si="52"/>
        <v>0</v>
      </c>
      <c r="M142" s="42">
        <f t="shared" si="52"/>
        <v>0</v>
      </c>
      <c r="N142" s="42">
        <f t="shared" si="52"/>
        <v>0</v>
      </c>
      <c r="O142" s="42">
        <f t="shared" si="52"/>
        <v>0</v>
      </c>
      <c r="P142" s="42">
        <f t="shared" si="52"/>
        <v>0</v>
      </c>
      <c r="Q142" s="42">
        <f t="shared" si="52"/>
        <v>0</v>
      </c>
      <c r="R142" s="42">
        <f t="shared" si="52"/>
        <v>0</v>
      </c>
      <c r="S142" s="42">
        <f t="shared" si="52"/>
        <v>0</v>
      </c>
      <c r="T142" s="42">
        <f t="shared" si="52"/>
        <v>0</v>
      </c>
      <c r="U142" s="42">
        <f t="shared" si="52"/>
        <v>0</v>
      </c>
      <c r="V142" s="42">
        <f t="shared" si="52"/>
        <v>0</v>
      </c>
      <c r="W142" s="42">
        <f t="shared" si="52"/>
        <v>0</v>
      </c>
      <c r="X142" s="42">
        <f t="shared" si="52"/>
        <v>0</v>
      </c>
      <c r="Y142" s="42">
        <f t="shared" si="52"/>
        <v>0</v>
      </c>
      <c r="Z142" s="42">
        <f t="shared" si="52"/>
        <v>0</v>
      </c>
      <c r="AA142" s="42">
        <f t="shared" si="52"/>
        <v>0</v>
      </c>
      <c r="AB142" s="42">
        <f t="shared" si="52"/>
        <v>0</v>
      </c>
      <c r="AC142" s="42">
        <f t="shared" si="52"/>
        <v>0</v>
      </c>
      <c r="AD142" s="42">
        <f t="shared" si="52"/>
        <v>0</v>
      </c>
      <c r="AE142" s="42">
        <f t="shared" si="52"/>
        <v>0</v>
      </c>
      <c r="AF142" s="42">
        <f t="shared" si="52"/>
        <v>0</v>
      </c>
      <c r="AG142" s="42">
        <f t="shared" si="52"/>
        <v>0</v>
      </c>
      <c r="AH142" s="42">
        <f t="shared" si="52"/>
        <v>0</v>
      </c>
      <c r="AI142" s="42">
        <f t="shared" si="52"/>
        <v>0</v>
      </c>
      <c r="AJ142" s="42">
        <f t="shared" si="52"/>
        <v>0</v>
      </c>
      <c r="AK142" s="42">
        <f t="shared" si="52"/>
        <v>0</v>
      </c>
      <c r="AL142" s="42">
        <f t="shared" si="52"/>
        <v>0</v>
      </c>
      <c r="AM142" s="31"/>
      <c r="AN142" s="31"/>
      <c r="AQ142" s="34"/>
    </row>
    <row r="143" spans="1:43" s="40" customFormat="1" ht="34.5" customHeight="1">
      <c r="A143" s="36" t="s">
        <v>121</v>
      </c>
      <c r="B143" s="44" t="str">
        <f>'[1]1. 2028 г. '!B129</f>
        <v>АИИС КУЭ АО «Пензенская горэлектросеть»</v>
      </c>
      <c r="C143" s="44">
        <f>'[1]1. 2028 г. '!C129</f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f>'[1]4'!BK164</f>
        <v>0</v>
      </c>
      <c r="AA143" s="44">
        <f>'[1]4'!BL164</f>
        <v>0</v>
      </c>
      <c r="AB143" s="44">
        <f>'[1]4'!BM164</f>
        <v>0</v>
      </c>
      <c r="AC143" s="44">
        <f>'[1]4'!BN164</f>
        <v>0</v>
      </c>
      <c r="AD143" s="44">
        <f>'[1]4'!BO164</f>
        <v>0</v>
      </c>
      <c r="AE143" s="44">
        <v>0</v>
      </c>
      <c r="AF143" s="45">
        <f t="shared" ref="AF143:AL143" si="53">D143+K143+R143+Y143</f>
        <v>0</v>
      </c>
      <c r="AG143" s="45">
        <f t="shared" si="53"/>
        <v>0</v>
      </c>
      <c r="AH143" s="45">
        <f t="shared" si="53"/>
        <v>0</v>
      </c>
      <c r="AI143" s="45">
        <f t="shared" si="53"/>
        <v>0</v>
      </c>
      <c r="AJ143" s="45">
        <f t="shared" si="53"/>
        <v>0</v>
      </c>
      <c r="AK143" s="45">
        <f t="shared" si="53"/>
        <v>0</v>
      </c>
      <c r="AL143" s="45">
        <f t="shared" si="53"/>
        <v>0</v>
      </c>
      <c r="AM143" s="39"/>
      <c r="AN143" s="39"/>
      <c r="AQ143" s="41"/>
    </row>
    <row r="144" spans="1:43" s="40" customFormat="1" ht="15.75" hidden="1" customHeight="1">
      <c r="A144" s="36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5"/>
      <c r="AG144" s="45"/>
      <c r="AH144" s="45"/>
      <c r="AI144" s="45"/>
      <c r="AJ144" s="45"/>
      <c r="AK144" s="45"/>
      <c r="AL144" s="45"/>
      <c r="AM144" s="39"/>
      <c r="AN144" s="39"/>
      <c r="AQ144" s="41"/>
    </row>
    <row r="145" spans="1:43" s="40" customFormat="1" ht="15.75" hidden="1" customHeight="1">
      <c r="A145" s="36"/>
      <c r="B145" s="44"/>
      <c r="C145" s="44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39"/>
      <c r="AN145" s="39"/>
      <c r="AQ145" s="41"/>
    </row>
    <row r="146" spans="1:43" s="33" customFormat="1" ht="47.25" customHeight="1">
      <c r="A146" s="27" t="s">
        <v>122</v>
      </c>
      <c r="B146" s="28" t="str">
        <f>'[1]1. 2027 г.'!B149</f>
        <v>«Включение приборов учета в систему сбора и передачи данных, класс напряжения 35 кВ, всего, в том числе:»</v>
      </c>
      <c r="C146" s="28" t="str">
        <f>'[1]1. 2027 г.'!C149</f>
        <v>нд</v>
      </c>
      <c r="D146" s="42">
        <f t="shared" ref="D146:AL146" si="54">SUM(D147:D149)</f>
        <v>0</v>
      </c>
      <c r="E146" s="42">
        <f t="shared" si="54"/>
        <v>0</v>
      </c>
      <c r="F146" s="42">
        <f t="shared" si="54"/>
        <v>0</v>
      </c>
      <c r="G146" s="42">
        <f t="shared" si="54"/>
        <v>0</v>
      </c>
      <c r="H146" s="42">
        <f t="shared" si="54"/>
        <v>0</v>
      </c>
      <c r="I146" s="42">
        <f t="shared" si="54"/>
        <v>0</v>
      </c>
      <c r="J146" s="42">
        <f t="shared" si="54"/>
        <v>0</v>
      </c>
      <c r="K146" s="42">
        <f t="shared" si="54"/>
        <v>0</v>
      </c>
      <c r="L146" s="42">
        <f t="shared" si="54"/>
        <v>0</v>
      </c>
      <c r="M146" s="42">
        <f t="shared" si="54"/>
        <v>0</v>
      </c>
      <c r="N146" s="42">
        <f t="shared" si="54"/>
        <v>0</v>
      </c>
      <c r="O146" s="42">
        <f t="shared" si="54"/>
        <v>0</v>
      </c>
      <c r="P146" s="42">
        <f t="shared" si="54"/>
        <v>0</v>
      </c>
      <c r="Q146" s="42">
        <f t="shared" si="54"/>
        <v>0</v>
      </c>
      <c r="R146" s="42">
        <f t="shared" si="54"/>
        <v>0</v>
      </c>
      <c r="S146" s="42">
        <f t="shared" si="54"/>
        <v>0</v>
      </c>
      <c r="T146" s="42">
        <f t="shared" si="54"/>
        <v>0</v>
      </c>
      <c r="U146" s="42">
        <f t="shared" si="54"/>
        <v>0</v>
      </c>
      <c r="V146" s="42">
        <f t="shared" si="54"/>
        <v>0</v>
      </c>
      <c r="W146" s="42">
        <f t="shared" si="54"/>
        <v>0</v>
      </c>
      <c r="X146" s="42">
        <f t="shared" si="54"/>
        <v>0</v>
      </c>
      <c r="Y146" s="42">
        <f t="shared" si="54"/>
        <v>0</v>
      </c>
      <c r="Z146" s="42">
        <f t="shared" si="54"/>
        <v>0</v>
      </c>
      <c r="AA146" s="42">
        <f t="shared" si="54"/>
        <v>0</v>
      </c>
      <c r="AB146" s="42">
        <f t="shared" si="54"/>
        <v>0</v>
      </c>
      <c r="AC146" s="42">
        <f t="shared" si="54"/>
        <v>0</v>
      </c>
      <c r="AD146" s="42">
        <f t="shared" si="54"/>
        <v>0</v>
      </c>
      <c r="AE146" s="42">
        <f t="shared" si="54"/>
        <v>0</v>
      </c>
      <c r="AF146" s="42">
        <f t="shared" si="54"/>
        <v>0</v>
      </c>
      <c r="AG146" s="42">
        <f t="shared" si="54"/>
        <v>0</v>
      </c>
      <c r="AH146" s="42">
        <f t="shared" si="54"/>
        <v>0</v>
      </c>
      <c r="AI146" s="42">
        <f t="shared" si="54"/>
        <v>0</v>
      </c>
      <c r="AJ146" s="42">
        <f t="shared" si="54"/>
        <v>0</v>
      </c>
      <c r="AK146" s="42">
        <f t="shared" si="54"/>
        <v>0</v>
      </c>
      <c r="AL146" s="42">
        <f t="shared" si="54"/>
        <v>0</v>
      </c>
      <c r="AM146" s="31"/>
      <c r="AN146" s="31"/>
      <c r="AQ146" s="34"/>
    </row>
    <row r="147" spans="1:43" s="40" customFormat="1" ht="15.75" hidden="1" customHeight="1">
      <c r="A147" s="36"/>
      <c r="B147" s="44"/>
      <c r="C147" s="44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39"/>
      <c r="AN147" s="39"/>
      <c r="AQ147" s="41"/>
    </row>
    <row r="148" spans="1:43" s="40" customFormat="1" ht="15.75" hidden="1" customHeight="1">
      <c r="A148" s="36"/>
      <c r="B148" s="44"/>
      <c r="C148" s="44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39"/>
      <c r="AN148" s="39"/>
      <c r="AQ148" s="41"/>
    </row>
    <row r="149" spans="1:43" s="40" customFormat="1" ht="15.75" hidden="1" customHeight="1">
      <c r="A149" s="36"/>
      <c r="B149" s="44"/>
      <c r="C149" s="44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39"/>
      <c r="AN149" s="39"/>
      <c r="AQ149" s="41"/>
    </row>
    <row r="150" spans="1:43" s="33" customFormat="1" ht="63" customHeight="1">
      <c r="A150" s="27" t="s">
        <v>123</v>
      </c>
      <c r="B150" s="28" t="str">
        <f>'[1]1. 2027 г.'!B153</f>
        <v>«Включение приборов учета в систему сбора и передачи данных, класс напряжения 110 кВ и выше, всего, в том числе:»</v>
      </c>
      <c r="C150" s="28" t="str">
        <f>'[1]1. 2027 г.'!C153</f>
        <v>нд</v>
      </c>
      <c r="D150" s="42">
        <f t="shared" ref="D150:AL150" si="55">SUM(D151:D153)</f>
        <v>0</v>
      </c>
      <c r="E150" s="42">
        <f t="shared" si="55"/>
        <v>0</v>
      </c>
      <c r="F150" s="42">
        <f t="shared" si="55"/>
        <v>0</v>
      </c>
      <c r="G150" s="42">
        <f t="shared" si="55"/>
        <v>0</v>
      </c>
      <c r="H150" s="42">
        <f t="shared" si="55"/>
        <v>0</v>
      </c>
      <c r="I150" s="42">
        <f t="shared" si="55"/>
        <v>0</v>
      </c>
      <c r="J150" s="42">
        <f t="shared" si="55"/>
        <v>0</v>
      </c>
      <c r="K150" s="42">
        <f t="shared" si="55"/>
        <v>0</v>
      </c>
      <c r="L150" s="42">
        <f t="shared" si="55"/>
        <v>0</v>
      </c>
      <c r="M150" s="42">
        <f t="shared" si="55"/>
        <v>0</v>
      </c>
      <c r="N150" s="42">
        <f t="shared" si="55"/>
        <v>0</v>
      </c>
      <c r="O150" s="42">
        <f t="shared" si="55"/>
        <v>0</v>
      </c>
      <c r="P150" s="42">
        <f t="shared" si="55"/>
        <v>0</v>
      </c>
      <c r="Q150" s="42">
        <f t="shared" si="55"/>
        <v>0</v>
      </c>
      <c r="R150" s="42">
        <f t="shared" si="55"/>
        <v>0</v>
      </c>
      <c r="S150" s="42">
        <f t="shared" si="55"/>
        <v>0</v>
      </c>
      <c r="T150" s="42">
        <f t="shared" si="55"/>
        <v>0</v>
      </c>
      <c r="U150" s="42">
        <f t="shared" si="55"/>
        <v>0</v>
      </c>
      <c r="V150" s="42">
        <f t="shared" si="55"/>
        <v>0</v>
      </c>
      <c r="W150" s="42">
        <f t="shared" si="55"/>
        <v>0</v>
      </c>
      <c r="X150" s="42">
        <f t="shared" si="55"/>
        <v>0</v>
      </c>
      <c r="Y150" s="42">
        <f t="shared" si="55"/>
        <v>0</v>
      </c>
      <c r="Z150" s="42">
        <f t="shared" si="55"/>
        <v>0</v>
      </c>
      <c r="AA150" s="42">
        <f t="shared" si="55"/>
        <v>0</v>
      </c>
      <c r="AB150" s="42">
        <f t="shared" si="55"/>
        <v>0</v>
      </c>
      <c r="AC150" s="42">
        <f t="shared" si="55"/>
        <v>0</v>
      </c>
      <c r="AD150" s="42">
        <f t="shared" si="55"/>
        <v>0</v>
      </c>
      <c r="AE150" s="42">
        <f t="shared" si="55"/>
        <v>0</v>
      </c>
      <c r="AF150" s="42">
        <f t="shared" si="55"/>
        <v>0</v>
      </c>
      <c r="AG150" s="42">
        <f t="shared" si="55"/>
        <v>0</v>
      </c>
      <c r="AH150" s="42">
        <f t="shared" si="55"/>
        <v>0</v>
      </c>
      <c r="AI150" s="42">
        <f t="shared" si="55"/>
        <v>0</v>
      </c>
      <c r="AJ150" s="42">
        <f t="shared" si="55"/>
        <v>0</v>
      </c>
      <c r="AK150" s="42">
        <f t="shared" si="55"/>
        <v>0</v>
      </c>
      <c r="AL150" s="42">
        <f t="shared" si="55"/>
        <v>0</v>
      </c>
      <c r="AM150" s="31"/>
      <c r="AN150" s="31"/>
      <c r="AQ150" s="34"/>
    </row>
    <row r="151" spans="1:43" s="40" customFormat="1" ht="15.75" hidden="1" customHeight="1">
      <c r="A151" s="36"/>
      <c r="B151" s="44"/>
      <c r="C151" s="44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39"/>
      <c r="AN151" s="39"/>
      <c r="AQ151" s="41"/>
    </row>
    <row r="152" spans="1:43" s="40" customFormat="1" ht="15.75" hidden="1" customHeight="1">
      <c r="A152" s="36"/>
      <c r="B152" s="44"/>
      <c r="C152" s="44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39"/>
      <c r="AN152" s="39"/>
      <c r="AQ152" s="41"/>
    </row>
    <row r="153" spans="1:43" s="40" customFormat="1" ht="15.75" hidden="1" customHeight="1">
      <c r="A153" s="36"/>
      <c r="B153" s="44"/>
      <c r="C153" s="44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39"/>
      <c r="AN153" s="39"/>
      <c r="AQ153" s="41"/>
    </row>
    <row r="154" spans="1:43" s="33" customFormat="1" ht="63">
      <c r="A154" s="27" t="s">
        <v>124</v>
      </c>
      <c r="B154" s="28" t="str">
        <f>'[1]1. 2027 г.'!B157</f>
        <v>Реконструкция, модернизация, техническое перевооружение прочих объектов основных средств, всего, в том числе:</v>
      </c>
      <c r="C154" s="28" t="str">
        <f>'[1]1. 2027 г.'!C157</f>
        <v>нд</v>
      </c>
      <c r="D154" s="42">
        <f t="shared" ref="D154:AL154" si="56">D155+D161</f>
        <v>0</v>
      </c>
      <c r="E154" s="42">
        <f t="shared" si="56"/>
        <v>0</v>
      </c>
      <c r="F154" s="42">
        <f t="shared" si="56"/>
        <v>0</v>
      </c>
      <c r="G154" s="42">
        <f t="shared" si="56"/>
        <v>0</v>
      </c>
      <c r="H154" s="42">
        <f t="shared" si="56"/>
        <v>0</v>
      </c>
      <c r="I154" s="42">
        <f t="shared" si="56"/>
        <v>0</v>
      </c>
      <c r="J154" s="42">
        <f t="shared" si="56"/>
        <v>0</v>
      </c>
      <c r="K154" s="42">
        <f t="shared" si="56"/>
        <v>0</v>
      </c>
      <c r="L154" s="42">
        <f t="shared" si="56"/>
        <v>13.226357466666668</v>
      </c>
      <c r="M154" s="42">
        <f t="shared" si="56"/>
        <v>0</v>
      </c>
      <c r="N154" s="42">
        <f t="shared" si="56"/>
        <v>0</v>
      </c>
      <c r="O154" s="42">
        <f t="shared" si="56"/>
        <v>0</v>
      </c>
      <c r="P154" s="42">
        <f t="shared" si="56"/>
        <v>0</v>
      </c>
      <c r="Q154" s="42">
        <f t="shared" si="56"/>
        <v>0</v>
      </c>
      <c r="R154" s="42">
        <f t="shared" si="56"/>
        <v>0</v>
      </c>
      <c r="S154" s="42">
        <f t="shared" si="56"/>
        <v>13.226357466666668</v>
      </c>
      <c r="T154" s="42">
        <f t="shared" si="56"/>
        <v>0</v>
      </c>
      <c r="U154" s="42">
        <f t="shared" si="56"/>
        <v>0</v>
      </c>
      <c r="V154" s="42">
        <f t="shared" si="56"/>
        <v>0</v>
      </c>
      <c r="W154" s="42">
        <f t="shared" si="56"/>
        <v>0</v>
      </c>
      <c r="X154" s="42">
        <f t="shared" si="56"/>
        <v>0</v>
      </c>
      <c r="Y154" s="42">
        <f t="shared" si="56"/>
        <v>0</v>
      </c>
      <c r="Z154" s="42">
        <f t="shared" si="56"/>
        <v>13.226357466666668</v>
      </c>
      <c r="AA154" s="42">
        <f t="shared" si="56"/>
        <v>0</v>
      </c>
      <c r="AB154" s="42">
        <f t="shared" si="56"/>
        <v>0</v>
      </c>
      <c r="AC154" s="42">
        <f t="shared" si="56"/>
        <v>0</v>
      </c>
      <c r="AD154" s="42">
        <f t="shared" si="56"/>
        <v>0</v>
      </c>
      <c r="AE154" s="42">
        <f t="shared" si="56"/>
        <v>1</v>
      </c>
      <c r="AF154" s="42">
        <f t="shared" si="56"/>
        <v>0</v>
      </c>
      <c r="AG154" s="42">
        <f t="shared" si="56"/>
        <v>39.679072400000003</v>
      </c>
      <c r="AH154" s="42">
        <f t="shared" si="56"/>
        <v>0</v>
      </c>
      <c r="AI154" s="42">
        <f t="shared" si="56"/>
        <v>0</v>
      </c>
      <c r="AJ154" s="42">
        <f t="shared" si="56"/>
        <v>0</v>
      </c>
      <c r="AK154" s="42">
        <f t="shared" si="56"/>
        <v>0</v>
      </c>
      <c r="AL154" s="42">
        <f t="shared" si="56"/>
        <v>1</v>
      </c>
      <c r="AM154" s="31"/>
      <c r="AN154" s="31"/>
      <c r="AQ154" s="34"/>
    </row>
    <row r="155" spans="1:43" s="33" customFormat="1" ht="31.5">
      <c r="A155" s="27" t="s">
        <v>125</v>
      </c>
      <c r="B155" s="28" t="str">
        <f>'[1]1. 2027 г.'!B158</f>
        <v>Реконструкция прочих объектов основных средств, всего, в том числе:</v>
      </c>
      <c r="C155" s="28" t="str">
        <f>'[1]1. 2027 г.'!C158</f>
        <v>нд</v>
      </c>
      <c r="D155" s="42">
        <f t="shared" ref="D155:AL155" si="57">SUM(D156:D160)</f>
        <v>0</v>
      </c>
      <c r="E155" s="42">
        <f t="shared" si="57"/>
        <v>0</v>
      </c>
      <c r="F155" s="42">
        <f t="shared" si="57"/>
        <v>0</v>
      </c>
      <c r="G155" s="42">
        <f t="shared" si="57"/>
        <v>0</v>
      </c>
      <c r="H155" s="42">
        <f t="shared" si="57"/>
        <v>0</v>
      </c>
      <c r="I155" s="42">
        <f t="shared" si="57"/>
        <v>0</v>
      </c>
      <c r="J155" s="42">
        <f t="shared" si="57"/>
        <v>0</v>
      </c>
      <c r="K155" s="42">
        <f t="shared" si="57"/>
        <v>0</v>
      </c>
      <c r="L155" s="42">
        <f t="shared" si="57"/>
        <v>13.226357466666668</v>
      </c>
      <c r="M155" s="42">
        <f t="shared" si="57"/>
        <v>0</v>
      </c>
      <c r="N155" s="42">
        <f t="shared" si="57"/>
        <v>0</v>
      </c>
      <c r="O155" s="42">
        <f t="shared" si="57"/>
        <v>0</v>
      </c>
      <c r="P155" s="42">
        <f t="shared" si="57"/>
        <v>0</v>
      </c>
      <c r="Q155" s="42">
        <f t="shared" si="57"/>
        <v>0</v>
      </c>
      <c r="R155" s="42">
        <f t="shared" si="57"/>
        <v>0</v>
      </c>
      <c r="S155" s="42">
        <f t="shared" si="57"/>
        <v>13.226357466666668</v>
      </c>
      <c r="T155" s="42">
        <f t="shared" si="57"/>
        <v>0</v>
      </c>
      <c r="U155" s="42">
        <f t="shared" si="57"/>
        <v>0</v>
      </c>
      <c r="V155" s="42">
        <f t="shared" si="57"/>
        <v>0</v>
      </c>
      <c r="W155" s="42">
        <f t="shared" si="57"/>
        <v>0</v>
      </c>
      <c r="X155" s="42">
        <f t="shared" si="57"/>
        <v>0</v>
      </c>
      <c r="Y155" s="42">
        <f t="shared" si="57"/>
        <v>0</v>
      </c>
      <c r="Z155" s="42">
        <f t="shared" si="57"/>
        <v>13.226357466666668</v>
      </c>
      <c r="AA155" s="42">
        <f t="shared" si="57"/>
        <v>0</v>
      </c>
      <c r="AB155" s="42">
        <f t="shared" si="57"/>
        <v>0</v>
      </c>
      <c r="AC155" s="42">
        <f t="shared" si="57"/>
        <v>0</v>
      </c>
      <c r="AD155" s="42">
        <f t="shared" si="57"/>
        <v>0</v>
      </c>
      <c r="AE155" s="42">
        <f t="shared" si="57"/>
        <v>1</v>
      </c>
      <c r="AF155" s="42">
        <f t="shared" si="57"/>
        <v>0</v>
      </c>
      <c r="AG155" s="42">
        <f t="shared" si="57"/>
        <v>39.679072400000003</v>
      </c>
      <c r="AH155" s="42">
        <f t="shared" si="57"/>
        <v>0</v>
      </c>
      <c r="AI155" s="42">
        <f t="shared" si="57"/>
        <v>0</v>
      </c>
      <c r="AJ155" s="42">
        <f t="shared" si="57"/>
        <v>0</v>
      </c>
      <c r="AK155" s="42">
        <f t="shared" si="57"/>
        <v>0</v>
      </c>
      <c r="AL155" s="42">
        <f t="shared" si="57"/>
        <v>1</v>
      </c>
      <c r="AM155" s="31"/>
      <c r="AN155" s="31"/>
      <c r="AQ155" s="34"/>
    </row>
    <row r="156" spans="1:43" s="55" customFormat="1" ht="34.5" customHeight="1">
      <c r="A156" s="36" t="s">
        <v>126</v>
      </c>
      <c r="B156" s="44" t="str">
        <f>'[1]1. 2028 г. '!B142</f>
        <v>АСУ ТП АО «Пензенская горэлектросеть"</v>
      </c>
      <c r="C156" s="44" t="str">
        <f>'[1]1. 2028 г. '!C142</f>
        <v>S_РМ.2028.01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f>'[1]4'!BK182/3</f>
        <v>13.226357466666668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f>'[1]4'!BK182/3</f>
        <v>13.226357466666668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f>'[1]4'!BK182/3</f>
        <v>13.226357466666668</v>
      </c>
      <c r="AA156" s="44">
        <f>'[1]4'!BL182</f>
        <v>0</v>
      </c>
      <c r="AB156" s="44">
        <f>'[1]4'!BM182</f>
        <v>0</v>
      </c>
      <c r="AC156" s="44">
        <f>'[1]4'!BN182</f>
        <v>0</v>
      </c>
      <c r="AD156" s="44">
        <f>'[1]4'!BO182</f>
        <v>0</v>
      </c>
      <c r="AE156" s="44">
        <f>'[1]4'!BP182</f>
        <v>1</v>
      </c>
      <c r="AF156" s="45">
        <f t="shared" ref="AF156:AL156" si="58">D156+K156+R156+Y156</f>
        <v>0</v>
      </c>
      <c r="AG156" s="45">
        <f t="shared" si="58"/>
        <v>39.679072400000003</v>
      </c>
      <c r="AH156" s="45">
        <f t="shared" si="58"/>
        <v>0</v>
      </c>
      <c r="AI156" s="45">
        <f t="shared" si="58"/>
        <v>0</v>
      </c>
      <c r="AJ156" s="45">
        <f t="shared" si="58"/>
        <v>0</v>
      </c>
      <c r="AK156" s="45">
        <f t="shared" si="58"/>
        <v>0</v>
      </c>
      <c r="AL156" s="45">
        <f t="shared" si="58"/>
        <v>1</v>
      </c>
      <c r="AM156" s="54"/>
      <c r="AN156" s="54"/>
      <c r="AQ156" s="56"/>
    </row>
    <row r="157" spans="1:43" s="40" customFormat="1" hidden="1">
      <c r="A157" s="36" t="s">
        <v>127</v>
      </c>
      <c r="B157" s="53"/>
      <c r="C157" s="36" t="s">
        <v>22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39"/>
      <c r="AN157" s="39"/>
      <c r="AQ157" s="41"/>
    </row>
    <row r="158" spans="1:43" s="40" customFormat="1" hidden="1">
      <c r="A158" s="36" t="s">
        <v>128</v>
      </c>
      <c r="B158" s="53"/>
      <c r="C158" s="36" t="s">
        <v>22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39"/>
      <c r="AN158" s="39"/>
      <c r="AQ158" s="41"/>
    </row>
    <row r="159" spans="1:43" s="40" customFormat="1" hidden="1">
      <c r="A159" s="36" t="s">
        <v>129</v>
      </c>
      <c r="B159" s="53"/>
      <c r="C159" s="36" t="s">
        <v>22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39"/>
      <c r="AN159" s="39"/>
      <c r="AQ159" s="41"/>
    </row>
    <row r="160" spans="1:43" s="40" customFormat="1" hidden="1">
      <c r="A160" s="36"/>
      <c r="B160" s="44"/>
      <c r="C160" s="36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39"/>
      <c r="AN160" s="39"/>
      <c r="AQ160" s="41"/>
    </row>
    <row r="161" spans="1:43" s="33" customFormat="1" ht="34.5" customHeight="1">
      <c r="A161" s="27" t="s">
        <v>130</v>
      </c>
      <c r="B161" s="28" t="s">
        <v>131</v>
      </c>
      <c r="C161" s="42" t="s">
        <v>22</v>
      </c>
      <c r="D161" s="42">
        <f t="shared" ref="D161:AL161" si="59">SUM(D162:D166)</f>
        <v>0</v>
      </c>
      <c r="E161" s="42">
        <f t="shared" si="59"/>
        <v>0</v>
      </c>
      <c r="F161" s="42">
        <f t="shared" si="59"/>
        <v>0</v>
      </c>
      <c r="G161" s="42">
        <f t="shared" si="59"/>
        <v>0</v>
      </c>
      <c r="H161" s="42">
        <f t="shared" si="59"/>
        <v>0</v>
      </c>
      <c r="I161" s="42">
        <f t="shared" si="59"/>
        <v>0</v>
      </c>
      <c r="J161" s="42">
        <f t="shared" si="59"/>
        <v>0</v>
      </c>
      <c r="K161" s="42">
        <f t="shared" si="59"/>
        <v>0</v>
      </c>
      <c r="L161" s="42">
        <f t="shared" si="59"/>
        <v>0</v>
      </c>
      <c r="M161" s="42">
        <f t="shared" si="59"/>
        <v>0</v>
      </c>
      <c r="N161" s="42">
        <f t="shared" si="59"/>
        <v>0</v>
      </c>
      <c r="O161" s="42">
        <f t="shared" si="59"/>
        <v>0</v>
      </c>
      <c r="P161" s="42">
        <f t="shared" si="59"/>
        <v>0</v>
      </c>
      <c r="Q161" s="42">
        <f t="shared" si="59"/>
        <v>0</v>
      </c>
      <c r="R161" s="42">
        <f t="shared" si="59"/>
        <v>0</v>
      </c>
      <c r="S161" s="42">
        <f t="shared" si="59"/>
        <v>0</v>
      </c>
      <c r="T161" s="42">
        <f t="shared" si="59"/>
        <v>0</v>
      </c>
      <c r="U161" s="42">
        <f t="shared" si="59"/>
        <v>0</v>
      </c>
      <c r="V161" s="42">
        <f t="shared" si="59"/>
        <v>0</v>
      </c>
      <c r="W161" s="42">
        <f t="shared" si="59"/>
        <v>0</v>
      </c>
      <c r="X161" s="42">
        <f t="shared" si="59"/>
        <v>0</v>
      </c>
      <c r="Y161" s="42">
        <f t="shared" si="59"/>
        <v>0</v>
      </c>
      <c r="Z161" s="42">
        <f t="shared" si="59"/>
        <v>0</v>
      </c>
      <c r="AA161" s="42">
        <f t="shared" si="59"/>
        <v>0</v>
      </c>
      <c r="AB161" s="42">
        <f t="shared" si="59"/>
        <v>0</v>
      </c>
      <c r="AC161" s="42">
        <f t="shared" si="59"/>
        <v>0</v>
      </c>
      <c r="AD161" s="42">
        <f t="shared" si="59"/>
        <v>0</v>
      </c>
      <c r="AE161" s="42">
        <f t="shared" si="59"/>
        <v>0</v>
      </c>
      <c r="AF161" s="42">
        <f t="shared" si="59"/>
        <v>0</v>
      </c>
      <c r="AG161" s="42">
        <f t="shared" si="59"/>
        <v>0</v>
      </c>
      <c r="AH161" s="42">
        <f t="shared" si="59"/>
        <v>0</v>
      </c>
      <c r="AI161" s="42">
        <f t="shared" si="59"/>
        <v>0</v>
      </c>
      <c r="AJ161" s="42">
        <f t="shared" si="59"/>
        <v>0</v>
      </c>
      <c r="AK161" s="42">
        <f t="shared" si="59"/>
        <v>0</v>
      </c>
      <c r="AL161" s="42">
        <f t="shared" si="59"/>
        <v>0</v>
      </c>
      <c r="AM161" s="31"/>
      <c r="AN161" s="31"/>
      <c r="AQ161" s="34"/>
    </row>
    <row r="162" spans="1:43" s="40" customFormat="1" hidden="1">
      <c r="A162" s="36" t="s">
        <v>132</v>
      </c>
      <c r="B162" s="53"/>
      <c r="C162" s="36" t="s">
        <v>22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39"/>
      <c r="AN162" s="39"/>
      <c r="AQ162" s="41"/>
    </row>
    <row r="163" spans="1:43" s="40" customFormat="1" hidden="1">
      <c r="A163" s="36" t="s">
        <v>133</v>
      </c>
      <c r="B163" s="53"/>
      <c r="C163" s="36" t="s">
        <v>22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39"/>
      <c r="AN163" s="39"/>
      <c r="AQ163" s="41"/>
    </row>
    <row r="164" spans="1:43" s="40" customFormat="1" hidden="1">
      <c r="A164" s="36" t="s">
        <v>134</v>
      </c>
      <c r="B164" s="53"/>
      <c r="C164" s="36" t="s">
        <v>22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39"/>
      <c r="AN164" s="39"/>
      <c r="AQ164" s="41"/>
    </row>
    <row r="165" spans="1:43" s="40" customFormat="1" hidden="1">
      <c r="A165" s="36" t="s">
        <v>135</v>
      </c>
      <c r="B165" s="53"/>
      <c r="C165" s="36" t="s">
        <v>22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39"/>
      <c r="AN165" s="39"/>
      <c r="AQ165" s="41"/>
    </row>
    <row r="166" spans="1:43" s="40" customFormat="1" hidden="1">
      <c r="A166" s="36"/>
      <c r="B166" s="44"/>
      <c r="C166" s="36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39"/>
      <c r="AN166" s="39"/>
      <c r="AQ166" s="41"/>
    </row>
    <row r="167" spans="1:43" s="33" customFormat="1" ht="63">
      <c r="A167" s="27" t="s">
        <v>136</v>
      </c>
      <c r="B167" s="28" t="s">
        <v>137</v>
      </c>
      <c r="C167" s="27" t="s">
        <v>22</v>
      </c>
      <c r="D167" s="42">
        <f t="shared" ref="D167:AL167" si="60">D168+D172</f>
        <v>0</v>
      </c>
      <c r="E167" s="42">
        <f t="shared" si="60"/>
        <v>0</v>
      </c>
      <c r="F167" s="42">
        <f t="shared" si="60"/>
        <v>0</v>
      </c>
      <c r="G167" s="42">
        <f t="shared" si="60"/>
        <v>0</v>
      </c>
      <c r="H167" s="42">
        <f t="shared" si="60"/>
        <v>0</v>
      </c>
      <c r="I167" s="42">
        <f t="shared" si="60"/>
        <v>0</v>
      </c>
      <c r="J167" s="42">
        <f t="shared" si="60"/>
        <v>0</v>
      </c>
      <c r="K167" s="42">
        <f t="shared" si="60"/>
        <v>0</v>
      </c>
      <c r="L167" s="42">
        <f t="shared" si="60"/>
        <v>0</v>
      </c>
      <c r="M167" s="42">
        <f t="shared" si="60"/>
        <v>0</v>
      </c>
      <c r="N167" s="42">
        <f t="shared" si="60"/>
        <v>0</v>
      </c>
      <c r="O167" s="42">
        <f t="shared" si="60"/>
        <v>0</v>
      </c>
      <c r="P167" s="42">
        <f t="shared" si="60"/>
        <v>0</v>
      </c>
      <c r="Q167" s="42">
        <f t="shared" si="60"/>
        <v>0</v>
      </c>
      <c r="R167" s="42">
        <f t="shared" si="60"/>
        <v>0</v>
      </c>
      <c r="S167" s="42">
        <f t="shared" si="60"/>
        <v>0</v>
      </c>
      <c r="T167" s="42">
        <f t="shared" si="60"/>
        <v>0</v>
      </c>
      <c r="U167" s="42">
        <f t="shared" si="60"/>
        <v>0</v>
      </c>
      <c r="V167" s="42">
        <f t="shared" si="60"/>
        <v>0</v>
      </c>
      <c r="W167" s="42">
        <f t="shared" si="60"/>
        <v>0</v>
      </c>
      <c r="X167" s="42">
        <f t="shared" si="60"/>
        <v>0</v>
      </c>
      <c r="Y167" s="42">
        <f t="shared" si="60"/>
        <v>0</v>
      </c>
      <c r="Z167" s="42">
        <f t="shared" si="60"/>
        <v>0</v>
      </c>
      <c r="AA167" s="42">
        <f t="shared" si="60"/>
        <v>0</v>
      </c>
      <c r="AB167" s="42">
        <f t="shared" si="60"/>
        <v>0</v>
      </c>
      <c r="AC167" s="42">
        <f t="shared" si="60"/>
        <v>0</v>
      </c>
      <c r="AD167" s="42">
        <f t="shared" si="60"/>
        <v>0</v>
      </c>
      <c r="AE167" s="42">
        <f t="shared" si="60"/>
        <v>0</v>
      </c>
      <c r="AF167" s="42">
        <f t="shared" si="60"/>
        <v>0</v>
      </c>
      <c r="AG167" s="42">
        <f t="shared" si="60"/>
        <v>0</v>
      </c>
      <c r="AH167" s="42">
        <f t="shared" si="60"/>
        <v>0</v>
      </c>
      <c r="AI167" s="42">
        <f t="shared" si="60"/>
        <v>0</v>
      </c>
      <c r="AJ167" s="42">
        <f t="shared" si="60"/>
        <v>0</v>
      </c>
      <c r="AK167" s="42">
        <f t="shared" si="60"/>
        <v>0</v>
      </c>
      <c r="AL167" s="42">
        <f t="shared" si="60"/>
        <v>0</v>
      </c>
      <c r="AM167" s="31"/>
      <c r="AN167" s="31"/>
      <c r="AQ167" s="34"/>
    </row>
    <row r="168" spans="1:43" s="33" customFormat="1" ht="63">
      <c r="A168" s="27" t="s">
        <v>138</v>
      </c>
      <c r="B168" s="28" t="s">
        <v>139</v>
      </c>
      <c r="C168" s="27" t="s">
        <v>22</v>
      </c>
      <c r="D168" s="42">
        <f t="shared" ref="D168:AL168" si="61">SUM(D169:D171)</f>
        <v>0</v>
      </c>
      <c r="E168" s="42">
        <f t="shared" si="61"/>
        <v>0</v>
      </c>
      <c r="F168" s="42">
        <f t="shared" si="61"/>
        <v>0</v>
      </c>
      <c r="G168" s="42">
        <f t="shared" si="61"/>
        <v>0</v>
      </c>
      <c r="H168" s="42">
        <f t="shared" si="61"/>
        <v>0</v>
      </c>
      <c r="I168" s="42">
        <f t="shared" si="61"/>
        <v>0</v>
      </c>
      <c r="J168" s="42">
        <f t="shared" si="61"/>
        <v>0</v>
      </c>
      <c r="K168" s="42">
        <f t="shared" si="61"/>
        <v>0</v>
      </c>
      <c r="L168" s="42">
        <f t="shared" si="61"/>
        <v>0</v>
      </c>
      <c r="M168" s="42">
        <f t="shared" si="61"/>
        <v>0</v>
      </c>
      <c r="N168" s="42">
        <f t="shared" si="61"/>
        <v>0</v>
      </c>
      <c r="O168" s="42">
        <f t="shared" si="61"/>
        <v>0</v>
      </c>
      <c r="P168" s="42">
        <f t="shared" si="61"/>
        <v>0</v>
      </c>
      <c r="Q168" s="42">
        <f t="shared" si="61"/>
        <v>0</v>
      </c>
      <c r="R168" s="42">
        <f t="shared" si="61"/>
        <v>0</v>
      </c>
      <c r="S168" s="42">
        <f t="shared" si="61"/>
        <v>0</v>
      </c>
      <c r="T168" s="42">
        <f t="shared" si="61"/>
        <v>0</v>
      </c>
      <c r="U168" s="42">
        <f t="shared" si="61"/>
        <v>0</v>
      </c>
      <c r="V168" s="42">
        <f t="shared" si="61"/>
        <v>0</v>
      </c>
      <c r="W168" s="42">
        <f t="shared" si="61"/>
        <v>0</v>
      </c>
      <c r="X168" s="42">
        <f t="shared" si="61"/>
        <v>0</v>
      </c>
      <c r="Y168" s="42">
        <f t="shared" si="61"/>
        <v>0</v>
      </c>
      <c r="Z168" s="42">
        <f t="shared" si="61"/>
        <v>0</v>
      </c>
      <c r="AA168" s="42">
        <f t="shared" si="61"/>
        <v>0</v>
      </c>
      <c r="AB168" s="42">
        <f t="shared" si="61"/>
        <v>0</v>
      </c>
      <c r="AC168" s="42">
        <f t="shared" si="61"/>
        <v>0</v>
      </c>
      <c r="AD168" s="42">
        <f t="shared" si="61"/>
        <v>0</v>
      </c>
      <c r="AE168" s="42">
        <f t="shared" si="61"/>
        <v>0</v>
      </c>
      <c r="AF168" s="42">
        <f t="shared" si="61"/>
        <v>0</v>
      </c>
      <c r="AG168" s="42">
        <f t="shared" si="61"/>
        <v>0</v>
      </c>
      <c r="AH168" s="42">
        <f t="shared" si="61"/>
        <v>0</v>
      </c>
      <c r="AI168" s="42">
        <f t="shared" si="61"/>
        <v>0</v>
      </c>
      <c r="AJ168" s="42">
        <f t="shared" si="61"/>
        <v>0</v>
      </c>
      <c r="AK168" s="42">
        <f t="shared" si="61"/>
        <v>0</v>
      </c>
      <c r="AL168" s="42">
        <f t="shared" si="61"/>
        <v>0</v>
      </c>
      <c r="AM168" s="31"/>
      <c r="AN168" s="31"/>
      <c r="AQ168" s="34"/>
    </row>
    <row r="169" spans="1:43" s="33" customFormat="1" hidden="1">
      <c r="A169" s="27"/>
      <c r="B169" s="43"/>
      <c r="C169" s="27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31"/>
      <c r="AN169" s="31"/>
      <c r="AQ169" s="34"/>
    </row>
    <row r="170" spans="1:43" s="33" customFormat="1" hidden="1">
      <c r="A170" s="27"/>
      <c r="B170" s="43"/>
      <c r="C170" s="27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31"/>
      <c r="AN170" s="31"/>
      <c r="AQ170" s="34"/>
    </row>
    <row r="171" spans="1:43" s="33" customFormat="1" hidden="1">
      <c r="A171" s="27"/>
      <c r="B171" s="57"/>
      <c r="C171" s="27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31"/>
      <c r="AN171" s="31"/>
      <c r="AQ171" s="34"/>
    </row>
    <row r="172" spans="1:43" s="33" customFormat="1" ht="63">
      <c r="A172" s="27" t="s">
        <v>140</v>
      </c>
      <c r="B172" s="28" t="s">
        <v>141</v>
      </c>
      <c r="C172" s="27" t="s">
        <v>22</v>
      </c>
      <c r="D172" s="42">
        <f t="shared" ref="D172:AL172" si="62">SUM(D173:D173)</f>
        <v>0</v>
      </c>
      <c r="E172" s="42">
        <f t="shared" si="62"/>
        <v>0</v>
      </c>
      <c r="F172" s="42">
        <f t="shared" si="62"/>
        <v>0</v>
      </c>
      <c r="G172" s="42">
        <f t="shared" si="62"/>
        <v>0</v>
      </c>
      <c r="H172" s="42">
        <f t="shared" si="62"/>
        <v>0</v>
      </c>
      <c r="I172" s="42">
        <f t="shared" si="62"/>
        <v>0</v>
      </c>
      <c r="J172" s="42">
        <f t="shared" si="62"/>
        <v>0</v>
      </c>
      <c r="K172" s="42">
        <f t="shared" si="62"/>
        <v>0</v>
      </c>
      <c r="L172" s="42">
        <f t="shared" si="62"/>
        <v>0</v>
      </c>
      <c r="M172" s="42">
        <f t="shared" si="62"/>
        <v>0</v>
      </c>
      <c r="N172" s="42">
        <f t="shared" si="62"/>
        <v>0</v>
      </c>
      <c r="O172" s="42">
        <f t="shared" si="62"/>
        <v>0</v>
      </c>
      <c r="P172" s="42">
        <f t="shared" si="62"/>
        <v>0</v>
      </c>
      <c r="Q172" s="42">
        <f t="shared" si="62"/>
        <v>0</v>
      </c>
      <c r="R172" s="42">
        <f t="shared" si="62"/>
        <v>0</v>
      </c>
      <c r="S172" s="42">
        <f t="shared" si="62"/>
        <v>0</v>
      </c>
      <c r="T172" s="42">
        <f t="shared" si="62"/>
        <v>0</v>
      </c>
      <c r="U172" s="42">
        <f t="shared" si="62"/>
        <v>0</v>
      </c>
      <c r="V172" s="42">
        <f t="shared" si="62"/>
        <v>0</v>
      </c>
      <c r="W172" s="42">
        <f t="shared" si="62"/>
        <v>0</v>
      </c>
      <c r="X172" s="42">
        <f t="shared" si="62"/>
        <v>0</v>
      </c>
      <c r="Y172" s="42">
        <f t="shared" si="62"/>
        <v>0</v>
      </c>
      <c r="Z172" s="42">
        <f t="shared" si="62"/>
        <v>0</v>
      </c>
      <c r="AA172" s="42">
        <f t="shared" si="62"/>
        <v>0</v>
      </c>
      <c r="AB172" s="42">
        <f t="shared" si="62"/>
        <v>0</v>
      </c>
      <c r="AC172" s="42">
        <f t="shared" si="62"/>
        <v>0</v>
      </c>
      <c r="AD172" s="42">
        <f t="shared" si="62"/>
        <v>0</v>
      </c>
      <c r="AE172" s="42">
        <f t="shared" si="62"/>
        <v>0</v>
      </c>
      <c r="AF172" s="42">
        <f t="shared" si="62"/>
        <v>0</v>
      </c>
      <c r="AG172" s="42">
        <f t="shared" si="62"/>
        <v>0</v>
      </c>
      <c r="AH172" s="42">
        <f t="shared" si="62"/>
        <v>0</v>
      </c>
      <c r="AI172" s="42">
        <f t="shared" si="62"/>
        <v>0</v>
      </c>
      <c r="AJ172" s="42">
        <f t="shared" si="62"/>
        <v>0</v>
      </c>
      <c r="AK172" s="42">
        <f t="shared" si="62"/>
        <v>0</v>
      </c>
      <c r="AL172" s="42">
        <f t="shared" si="62"/>
        <v>0</v>
      </c>
      <c r="AM172" s="31"/>
      <c r="AN172" s="31"/>
      <c r="AQ172" s="34"/>
    </row>
    <row r="173" spans="1:43" s="33" customFormat="1" hidden="1">
      <c r="A173" s="27"/>
      <c r="B173" s="57"/>
      <c r="C173" s="27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31"/>
      <c r="AN173" s="31"/>
      <c r="AQ173" s="34"/>
    </row>
    <row r="174" spans="1:43" s="33" customFormat="1" ht="47.25">
      <c r="A174" s="27" t="s">
        <v>142</v>
      </c>
      <c r="B174" s="28" t="s">
        <v>143</v>
      </c>
      <c r="C174" s="27" t="s">
        <v>22</v>
      </c>
      <c r="D174" s="42">
        <f t="shared" ref="D174:AL174" si="63">SUM(D175:D179)</f>
        <v>0</v>
      </c>
      <c r="E174" s="42">
        <f t="shared" si="63"/>
        <v>0</v>
      </c>
      <c r="F174" s="42">
        <f t="shared" si="63"/>
        <v>0</v>
      </c>
      <c r="G174" s="42">
        <f t="shared" si="63"/>
        <v>0</v>
      </c>
      <c r="H174" s="42">
        <f t="shared" si="63"/>
        <v>0</v>
      </c>
      <c r="I174" s="42">
        <f t="shared" si="63"/>
        <v>0</v>
      </c>
      <c r="J174" s="42">
        <f t="shared" si="63"/>
        <v>0</v>
      </c>
      <c r="K174" s="42">
        <f t="shared" si="63"/>
        <v>0</v>
      </c>
      <c r="L174" s="42">
        <f t="shared" si="63"/>
        <v>0</v>
      </c>
      <c r="M174" s="42">
        <f t="shared" si="63"/>
        <v>0</v>
      </c>
      <c r="N174" s="42">
        <f t="shared" si="63"/>
        <v>0</v>
      </c>
      <c r="O174" s="42">
        <f t="shared" si="63"/>
        <v>0</v>
      </c>
      <c r="P174" s="42">
        <f t="shared" si="63"/>
        <v>0</v>
      </c>
      <c r="Q174" s="42">
        <f t="shared" si="63"/>
        <v>0</v>
      </c>
      <c r="R174" s="42">
        <f t="shared" si="63"/>
        <v>0</v>
      </c>
      <c r="S174" s="42">
        <f t="shared" si="63"/>
        <v>7.9884576450000004</v>
      </c>
      <c r="T174" s="42">
        <f t="shared" si="63"/>
        <v>0</v>
      </c>
      <c r="U174" s="42">
        <f t="shared" si="63"/>
        <v>0</v>
      </c>
      <c r="V174" s="42">
        <f t="shared" si="63"/>
        <v>1.5960000000000001</v>
      </c>
      <c r="W174" s="42">
        <f t="shared" si="63"/>
        <v>0</v>
      </c>
      <c r="X174" s="42">
        <f t="shared" si="63"/>
        <v>0</v>
      </c>
      <c r="Y174" s="42">
        <f t="shared" si="63"/>
        <v>0</v>
      </c>
      <c r="Z174" s="42">
        <f t="shared" si="63"/>
        <v>2.2483197850000001</v>
      </c>
      <c r="AA174" s="42">
        <f t="shared" si="63"/>
        <v>0</v>
      </c>
      <c r="AB174" s="42">
        <f t="shared" si="63"/>
        <v>0</v>
      </c>
      <c r="AC174" s="42">
        <f t="shared" si="63"/>
        <v>2.262</v>
      </c>
      <c r="AD174" s="42">
        <f t="shared" si="63"/>
        <v>0</v>
      </c>
      <c r="AE174" s="42">
        <f t="shared" si="63"/>
        <v>0</v>
      </c>
      <c r="AF174" s="42">
        <f t="shared" si="63"/>
        <v>0</v>
      </c>
      <c r="AG174" s="42">
        <f t="shared" si="63"/>
        <v>10.23677743</v>
      </c>
      <c r="AH174" s="42">
        <f t="shared" si="63"/>
        <v>0</v>
      </c>
      <c r="AI174" s="42">
        <f t="shared" si="63"/>
        <v>0</v>
      </c>
      <c r="AJ174" s="42">
        <f t="shared" si="63"/>
        <v>3.8579999999999997</v>
      </c>
      <c r="AK174" s="42">
        <f t="shared" si="63"/>
        <v>0</v>
      </c>
      <c r="AL174" s="42">
        <f t="shared" si="63"/>
        <v>0</v>
      </c>
      <c r="AM174" s="31"/>
      <c r="AN174" s="31"/>
      <c r="AQ174" s="34"/>
    </row>
    <row r="175" spans="1:43" s="55" customFormat="1" ht="47.25">
      <c r="A175" s="36" t="s">
        <v>144</v>
      </c>
      <c r="B175" s="44" t="str">
        <f>'[1]1. 2028 г. '!B154</f>
        <v>Реконструкция линейного объекта 2КЛ-10 кВ РП-25 - ТП-797 по проспекту Строителей, г. Пенза</v>
      </c>
      <c r="C175" s="44" t="str">
        <f>'[1]1. 2028 г. '!C154</f>
        <v>S_HC.2028.01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4">
        <v>0</v>
      </c>
      <c r="S175" s="44">
        <f>'[1]4'!BK219</f>
        <v>3.84737749</v>
      </c>
      <c r="T175" s="44">
        <f>'[1]4'!BL219</f>
        <v>0</v>
      </c>
      <c r="U175" s="44">
        <f>'[1]4'!BM219</f>
        <v>0</v>
      </c>
      <c r="V175" s="44">
        <f>'[1]4'!BN219</f>
        <v>0.83599999999999997</v>
      </c>
      <c r="W175" s="44">
        <f>'[1]4'!BO219</f>
        <v>0</v>
      </c>
      <c r="X175" s="44">
        <f>'[1]4'!BP219</f>
        <v>0</v>
      </c>
      <c r="Y175" s="44">
        <v>0</v>
      </c>
      <c r="Z175" s="44">
        <f>'[1]4'!BK214</f>
        <v>0</v>
      </c>
      <c r="AA175" s="44">
        <f>'[1]4'!BL214</f>
        <v>0</v>
      </c>
      <c r="AB175" s="44">
        <f>'[1]4'!BM214</f>
        <v>0</v>
      </c>
      <c r="AC175" s="44">
        <f>'[1]4'!BN214</f>
        <v>0</v>
      </c>
      <c r="AD175" s="44">
        <f>'[1]4'!BO214</f>
        <v>0</v>
      </c>
      <c r="AE175" s="44">
        <f>'[1]4'!BP214</f>
        <v>0</v>
      </c>
      <c r="AF175" s="45">
        <f t="shared" ref="AF175:AL177" si="64">D175+K175+R175+Y175</f>
        <v>0</v>
      </c>
      <c r="AG175" s="45">
        <f t="shared" si="64"/>
        <v>3.84737749</v>
      </c>
      <c r="AH175" s="45">
        <f t="shared" si="64"/>
        <v>0</v>
      </c>
      <c r="AI175" s="45">
        <f t="shared" si="64"/>
        <v>0</v>
      </c>
      <c r="AJ175" s="45">
        <f t="shared" si="64"/>
        <v>0.83599999999999997</v>
      </c>
      <c r="AK175" s="45">
        <f t="shared" si="64"/>
        <v>0</v>
      </c>
      <c r="AL175" s="45">
        <f t="shared" si="64"/>
        <v>0</v>
      </c>
      <c r="AM175" s="54"/>
      <c r="AN175" s="54"/>
      <c r="AQ175" s="56"/>
    </row>
    <row r="176" spans="1:43" s="55" customFormat="1" ht="47.25">
      <c r="A176" s="36" t="s">
        <v>145</v>
      </c>
      <c r="B176" s="44" t="str">
        <f>'[1]1. 2028 г. '!B155</f>
        <v>Реконструкция линейного объекта 2КЛ-10 кВ РП-2002 – ТП-2346  по ул. Герцена, г. Пенза</v>
      </c>
      <c r="C176" s="44" t="str">
        <f>'[1]1. 2028 г. '!C155</f>
        <v>S_HC.2028.02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4">
        <v>0</v>
      </c>
      <c r="S176" s="44">
        <f>'[1]4'!BK220/2</f>
        <v>2.2483197850000001</v>
      </c>
      <c r="T176" s="44">
        <f>'[1]4'!BL220</f>
        <v>0</v>
      </c>
      <c r="U176" s="44">
        <f>'[1]4'!BM220</f>
        <v>0</v>
      </c>
      <c r="V176" s="44">
        <v>0</v>
      </c>
      <c r="W176" s="44">
        <f>'[1]4'!BO220</f>
        <v>0</v>
      </c>
      <c r="X176" s="44">
        <f>'[1]4'!BP220</f>
        <v>0</v>
      </c>
      <c r="Y176" s="44">
        <v>0</v>
      </c>
      <c r="Z176" s="44">
        <f>'[1]4'!BK220/2</f>
        <v>2.2483197850000001</v>
      </c>
      <c r="AA176" s="44">
        <f>'[1]4'!BL220</f>
        <v>0</v>
      </c>
      <c r="AB176" s="44">
        <f>'[1]4'!BM220</f>
        <v>0</v>
      </c>
      <c r="AC176" s="44">
        <f>'[1]4'!BN220</f>
        <v>2.262</v>
      </c>
      <c r="AD176" s="44">
        <f>'[1]4'!BO220</f>
        <v>0</v>
      </c>
      <c r="AE176" s="44">
        <f>'[1]4'!BP220</f>
        <v>0</v>
      </c>
      <c r="AF176" s="45">
        <f t="shared" si="64"/>
        <v>0</v>
      </c>
      <c r="AG176" s="45">
        <f t="shared" si="64"/>
        <v>4.4966395700000001</v>
      </c>
      <c r="AH176" s="45">
        <f t="shared" si="64"/>
        <v>0</v>
      </c>
      <c r="AI176" s="45">
        <f t="shared" si="64"/>
        <v>0</v>
      </c>
      <c r="AJ176" s="45">
        <f t="shared" si="64"/>
        <v>2.262</v>
      </c>
      <c r="AK176" s="45">
        <f t="shared" si="64"/>
        <v>0</v>
      </c>
      <c r="AL176" s="45">
        <f t="shared" si="64"/>
        <v>0</v>
      </c>
      <c r="AM176" s="54"/>
      <c r="AN176" s="54"/>
      <c r="AQ176" s="56"/>
    </row>
    <row r="177" spans="1:43" s="55" customFormat="1" ht="47.25">
      <c r="A177" s="36" t="s">
        <v>146</v>
      </c>
      <c r="B177" s="44" t="str">
        <f>'[1]1. 2028 г. '!B156</f>
        <v>Реконструкция линейного объекта 2КЛ-10 кВ ТП-67 -ТП-68 в районе ул.Бакунина, г.Пенза</v>
      </c>
      <c r="C177" s="44" t="str">
        <f>'[1]1. 2028 г. '!C156</f>
        <v>S_HC.2028.03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4">
        <v>0</v>
      </c>
      <c r="S177" s="44">
        <f>'[1]4'!BK221</f>
        <v>1.89276037</v>
      </c>
      <c r="T177" s="44">
        <f>'[1]4'!BL221</f>
        <v>0</v>
      </c>
      <c r="U177" s="44">
        <f>'[1]4'!BM221</f>
        <v>0</v>
      </c>
      <c r="V177" s="44">
        <f>'[1]4'!BN221</f>
        <v>0.76</v>
      </c>
      <c r="W177" s="44">
        <f>'[1]4'!BO221</f>
        <v>0</v>
      </c>
      <c r="X177" s="44">
        <f>'[1]4'!BP221</f>
        <v>0</v>
      </c>
      <c r="Y177" s="44">
        <v>0</v>
      </c>
      <c r="Z177" s="44">
        <f>'[1]4'!BK218</f>
        <v>0</v>
      </c>
      <c r="AA177" s="44">
        <f>'[1]4'!BL218</f>
        <v>0</v>
      </c>
      <c r="AB177" s="44">
        <f>'[1]4'!BM218</f>
        <v>0</v>
      </c>
      <c r="AC177" s="44">
        <f>'[1]4'!BN218</f>
        <v>0</v>
      </c>
      <c r="AD177" s="44">
        <f>'[1]4'!BO218</f>
        <v>0</v>
      </c>
      <c r="AE177" s="44">
        <f>'[1]4'!BP218</f>
        <v>0</v>
      </c>
      <c r="AF177" s="45">
        <f t="shared" si="64"/>
        <v>0</v>
      </c>
      <c r="AG177" s="45">
        <f t="shared" si="64"/>
        <v>1.89276037</v>
      </c>
      <c r="AH177" s="45">
        <f t="shared" si="64"/>
        <v>0</v>
      </c>
      <c r="AI177" s="45">
        <f t="shared" si="64"/>
        <v>0</v>
      </c>
      <c r="AJ177" s="45">
        <f t="shared" si="64"/>
        <v>0.76</v>
      </c>
      <c r="AK177" s="45">
        <f t="shared" si="64"/>
        <v>0</v>
      </c>
      <c r="AL177" s="45">
        <f t="shared" si="64"/>
        <v>0</v>
      </c>
      <c r="AM177" s="54"/>
      <c r="AN177" s="54"/>
      <c r="AQ177" s="56"/>
    </row>
    <row r="178" spans="1:43" s="40" customFormat="1" hidden="1">
      <c r="A178" s="36" t="s">
        <v>147</v>
      </c>
      <c r="B178" s="44"/>
      <c r="C178" s="44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39"/>
      <c r="AN178" s="39"/>
      <c r="AQ178" s="41"/>
    </row>
    <row r="179" spans="1:43" s="40" customFormat="1" hidden="1">
      <c r="A179" s="36" t="s">
        <v>148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39"/>
      <c r="AN179" s="39"/>
      <c r="AQ179" s="41"/>
    </row>
    <row r="180" spans="1:43" s="33" customFormat="1" ht="47.25">
      <c r="A180" s="27" t="s">
        <v>149</v>
      </c>
      <c r="B180" s="28" t="str">
        <f>'[1]1. 2027 г.'!B187</f>
        <v>Покупка земельных участков для целей реализации инвестиционных проектов, всего, в том числе:</v>
      </c>
      <c r="C180" s="28" t="str">
        <f>'[1]1. 2027 г.'!C187</f>
        <v>нд</v>
      </c>
      <c r="D180" s="42">
        <f t="shared" ref="D180:AL180" si="65">SUM(D181:D183)</f>
        <v>0</v>
      </c>
      <c r="E180" s="42">
        <f t="shared" si="65"/>
        <v>0</v>
      </c>
      <c r="F180" s="42">
        <f t="shared" si="65"/>
        <v>0</v>
      </c>
      <c r="G180" s="42">
        <f t="shared" si="65"/>
        <v>0</v>
      </c>
      <c r="H180" s="42">
        <f t="shared" si="65"/>
        <v>0</v>
      </c>
      <c r="I180" s="42">
        <f t="shared" si="65"/>
        <v>0</v>
      </c>
      <c r="J180" s="42">
        <f t="shared" si="65"/>
        <v>0</v>
      </c>
      <c r="K180" s="42">
        <f t="shared" si="65"/>
        <v>0</v>
      </c>
      <c r="L180" s="42">
        <f t="shared" si="65"/>
        <v>0</v>
      </c>
      <c r="M180" s="42">
        <f t="shared" si="65"/>
        <v>0</v>
      </c>
      <c r="N180" s="42">
        <f t="shared" si="65"/>
        <v>0</v>
      </c>
      <c r="O180" s="42">
        <f t="shared" si="65"/>
        <v>0</v>
      </c>
      <c r="P180" s="42">
        <f t="shared" si="65"/>
        <v>0</v>
      </c>
      <c r="Q180" s="42">
        <f t="shared" si="65"/>
        <v>0</v>
      </c>
      <c r="R180" s="42">
        <f t="shared" si="65"/>
        <v>0</v>
      </c>
      <c r="S180" s="42">
        <f t="shared" si="65"/>
        <v>0</v>
      </c>
      <c r="T180" s="42">
        <f t="shared" si="65"/>
        <v>0</v>
      </c>
      <c r="U180" s="42">
        <f t="shared" si="65"/>
        <v>0</v>
      </c>
      <c r="V180" s="42">
        <f t="shared" si="65"/>
        <v>0</v>
      </c>
      <c r="W180" s="42">
        <f t="shared" si="65"/>
        <v>0</v>
      </c>
      <c r="X180" s="42">
        <f t="shared" si="65"/>
        <v>0</v>
      </c>
      <c r="Y180" s="42">
        <f t="shared" si="65"/>
        <v>0</v>
      </c>
      <c r="Z180" s="42">
        <f t="shared" si="65"/>
        <v>0</v>
      </c>
      <c r="AA180" s="42">
        <f t="shared" si="65"/>
        <v>0</v>
      </c>
      <c r="AB180" s="42">
        <f t="shared" si="65"/>
        <v>0</v>
      </c>
      <c r="AC180" s="42">
        <f t="shared" si="65"/>
        <v>0</v>
      </c>
      <c r="AD180" s="42">
        <f t="shared" si="65"/>
        <v>0</v>
      </c>
      <c r="AE180" s="42">
        <f t="shared" si="65"/>
        <v>0</v>
      </c>
      <c r="AF180" s="42">
        <f t="shared" si="65"/>
        <v>0</v>
      </c>
      <c r="AG180" s="42">
        <f t="shared" si="65"/>
        <v>0</v>
      </c>
      <c r="AH180" s="42">
        <f t="shared" si="65"/>
        <v>0</v>
      </c>
      <c r="AI180" s="42">
        <f t="shared" si="65"/>
        <v>0</v>
      </c>
      <c r="AJ180" s="42">
        <f t="shared" si="65"/>
        <v>0</v>
      </c>
      <c r="AK180" s="42">
        <f t="shared" si="65"/>
        <v>0</v>
      </c>
      <c r="AL180" s="42">
        <f t="shared" si="65"/>
        <v>0</v>
      </c>
      <c r="AM180" s="31"/>
      <c r="AN180" s="31"/>
      <c r="AQ180" s="34"/>
    </row>
    <row r="181" spans="1:43" s="40" customFormat="1" hidden="1">
      <c r="A181" s="36"/>
      <c r="B181" s="44">
        <f>'[1]1. 2027 г.'!B188</f>
        <v>0</v>
      </c>
      <c r="C181" s="44">
        <f>'[1]1. 2027 г.'!C188</f>
        <v>0</v>
      </c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39"/>
      <c r="AN181" s="39"/>
      <c r="AQ181" s="41"/>
    </row>
    <row r="182" spans="1:43" s="40" customFormat="1" hidden="1">
      <c r="A182" s="36"/>
      <c r="B182" s="44">
        <f>'[1]1. 2027 г.'!B189</f>
        <v>0</v>
      </c>
      <c r="C182" s="44">
        <f>'[1]1. 2027 г.'!C189</f>
        <v>0</v>
      </c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39"/>
      <c r="AN182" s="39"/>
      <c r="AQ182" s="41"/>
    </row>
    <row r="183" spans="1:43" s="40" customFormat="1" hidden="1">
      <c r="A183" s="36"/>
      <c r="B183" s="44">
        <f>'[1]1. 2027 г.'!B190</f>
        <v>0</v>
      </c>
      <c r="C183" s="44">
        <f>'[1]1. 2027 г.'!C190</f>
        <v>0</v>
      </c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39"/>
      <c r="AN183" s="39"/>
      <c r="AQ183" s="41"/>
    </row>
    <row r="184" spans="1:43" s="33" customFormat="1" ht="31.5">
      <c r="A184" s="27" t="s">
        <v>150</v>
      </c>
      <c r="B184" s="28" t="str">
        <f>'[1]1. 2027 г.'!B191</f>
        <v>Прочие инвестиционные проекты, всего, в том числе:</v>
      </c>
      <c r="C184" s="28" t="str">
        <f>'[1]1. 2027 г.'!C191</f>
        <v>нд</v>
      </c>
      <c r="D184" s="42">
        <f t="shared" ref="D184:AL184" si="66">D185+D193+D210+D200+D196</f>
        <v>0</v>
      </c>
      <c r="E184" s="42">
        <f t="shared" si="66"/>
        <v>0</v>
      </c>
      <c r="F184" s="42">
        <f t="shared" si="66"/>
        <v>0</v>
      </c>
      <c r="G184" s="42">
        <f t="shared" si="66"/>
        <v>0</v>
      </c>
      <c r="H184" s="42">
        <f t="shared" si="66"/>
        <v>0</v>
      </c>
      <c r="I184" s="42">
        <f t="shared" si="66"/>
        <v>0</v>
      </c>
      <c r="J184" s="42">
        <f t="shared" si="66"/>
        <v>0</v>
      </c>
      <c r="K184" s="42">
        <f t="shared" si="66"/>
        <v>0</v>
      </c>
      <c r="L184" s="42">
        <f t="shared" si="66"/>
        <v>8.2146345584356393</v>
      </c>
      <c r="M184" s="42">
        <f t="shared" si="66"/>
        <v>0</v>
      </c>
      <c r="N184" s="42">
        <f t="shared" si="66"/>
        <v>0</v>
      </c>
      <c r="O184" s="42">
        <f t="shared" si="66"/>
        <v>0</v>
      </c>
      <c r="P184" s="42">
        <f t="shared" si="66"/>
        <v>0</v>
      </c>
      <c r="Q184" s="42">
        <f t="shared" si="66"/>
        <v>52</v>
      </c>
      <c r="R184" s="42">
        <f t="shared" si="66"/>
        <v>0</v>
      </c>
      <c r="S184" s="42">
        <f t="shared" si="66"/>
        <v>75.038938029999997</v>
      </c>
      <c r="T184" s="42">
        <f t="shared" si="66"/>
        <v>0</v>
      </c>
      <c r="U184" s="42">
        <f t="shared" si="66"/>
        <v>0</v>
      </c>
      <c r="V184" s="42">
        <f t="shared" si="66"/>
        <v>0</v>
      </c>
      <c r="W184" s="42">
        <f t="shared" si="66"/>
        <v>0</v>
      </c>
      <c r="X184" s="42">
        <f t="shared" si="66"/>
        <v>11</v>
      </c>
      <c r="Y184" s="42">
        <f t="shared" si="66"/>
        <v>0</v>
      </c>
      <c r="Z184" s="42">
        <f t="shared" si="66"/>
        <v>1.5209862599999999</v>
      </c>
      <c r="AA184" s="42">
        <f t="shared" si="66"/>
        <v>0</v>
      </c>
      <c r="AB184" s="42">
        <f t="shared" si="66"/>
        <v>0</v>
      </c>
      <c r="AC184" s="42">
        <f t="shared" si="66"/>
        <v>0</v>
      </c>
      <c r="AD184" s="42">
        <f t="shared" si="66"/>
        <v>0</v>
      </c>
      <c r="AE184" s="42">
        <f t="shared" si="66"/>
        <v>0</v>
      </c>
      <c r="AF184" s="42">
        <f t="shared" si="66"/>
        <v>0</v>
      </c>
      <c r="AG184" s="42">
        <f t="shared" si="66"/>
        <v>84.774558848435632</v>
      </c>
      <c r="AH184" s="42">
        <f t="shared" si="66"/>
        <v>0</v>
      </c>
      <c r="AI184" s="42">
        <f t="shared" si="66"/>
        <v>0</v>
      </c>
      <c r="AJ184" s="42">
        <f t="shared" si="66"/>
        <v>0</v>
      </c>
      <c r="AK184" s="42">
        <f t="shared" si="66"/>
        <v>0</v>
      </c>
      <c r="AL184" s="42">
        <f t="shared" si="66"/>
        <v>63</v>
      </c>
      <c r="AM184" s="31"/>
      <c r="AN184" s="31"/>
      <c r="AQ184" s="34"/>
    </row>
    <row r="185" spans="1:43" s="33" customFormat="1" ht="31.5">
      <c r="A185" s="27" t="s">
        <v>151</v>
      </c>
      <c r="B185" s="28" t="str">
        <f>'[1]1. 2027 г.'!B192</f>
        <v>Приобретение автотранспорта взамен существующего</v>
      </c>
      <c r="C185" s="28" t="str">
        <f>'[1]1. 2027 г.'!C192</f>
        <v>нд</v>
      </c>
      <c r="D185" s="42">
        <f t="shared" ref="D185:AL185" si="67">SUM(D186:D192)</f>
        <v>0</v>
      </c>
      <c r="E185" s="42">
        <f t="shared" si="67"/>
        <v>0</v>
      </c>
      <c r="F185" s="42">
        <f t="shared" si="67"/>
        <v>0</v>
      </c>
      <c r="G185" s="42">
        <f t="shared" si="67"/>
        <v>0</v>
      </c>
      <c r="H185" s="42">
        <f t="shared" si="67"/>
        <v>0</v>
      </c>
      <c r="I185" s="42">
        <f t="shared" si="67"/>
        <v>0</v>
      </c>
      <c r="J185" s="42">
        <f t="shared" si="67"/>
        <v>0</v>
      </c>
      <c r="K185" s="42">
        <f t="shared" si="67"/>
        <v>0</v>
      </c>
      <c r="L185" s="42">
        <f t="shared" si="67"/>
        <v>0</v>
      </c>
      <c r="M185" s="42">
        <f>SUM(M186:M192)</f>
        <v>0</v>
      </c>
      <c r="N185" s="42">
        <f t="shared" si="67"/>
        <v>0</v>
      </c>
      <c r="O185" s="42">
        <f t="shared" si="67"/>
        <v>0</v>
      </c>
      <c r="P185" s="42">
        <f t="shared" si="67"/>
        <v>0</v>
      </c>
      <c r="Q185" s="42">
        <f t="shared" si="67"/>
        <v>0</v>
      </c>
      <c r="R185" s="42">
        <f t="shared" si="67"/>
        <v>0</v>
      </c>
      <c r="S185" s="42">
        <f t="shared" si="67"/>
        <v>74.417993530000004</v>
      </c>
      <c r="T185" s="42">
        <f t="shared" si="67"/>
        <v>0</v>
      </c>
      <c r="U185" s="42">
        <f t="shared" si="67"/>
        <v>0</v>
      </c>
      <c r="V185" s="42">
        <f t="shared" si="67"/>
        <v>0</v>
      </c>
      <c r="W185" s="42">
        <f t="shared" si="67"/>
        <v>0</v>
      </c>
      <c r="X185" s="42">
        <f t="shared" si="67"/>
        <v>11</v>
      </c>
      <c r="Y185" s="42">
        <f t="shared" si="67"/>
        <v>0</v>
      </c>
      <c r="Z185" s="42">
        <f t="shared" si="67"/>
        <v>0</v>
      </c>
      <c r="AA185" s="42">
        <f t="shared" si="67"/>
        <v>0</v>
      </c>
      <c r="AB185" s="42">
        <f t="shared" si="67"/>
        <v>0</v>
      </c>
      <c r="AC185" s="42">
        <f t="shared" si="67"/>
        <v>0</v>
      </c>
      <c r="AD185" s="42">
        <f t="shared" si="67"/>
        <v>0</v>
      </c>
      <c r="AE185" s="42">
        <f t="shared" si="67"/>
        <v>0</v>
      </c>
      <c r="AF185" s="42">
        <f t="shared" si="67"/>
        <v>0</v>
      </c>
      <c r="AG185" s="42">
        <f t="shared" si="67"/>
        <v>74.417993530000004</v>
      </c>
      <c r="AH185" s="42">
        <f t="shared" si="67"/>
        <v>0</v>
      </c>
      <c r="AI185" s="42">
        <f t="shared" si="67"/>
        <v>0</v>
      </c>
      <c r="AJ185" s="42">
        <f t="shared" si="67"/>
        <v>0</v>
      </c>
      <c r="AK185" s="42">
        <f t="shared" si="67"/>
        <v>0</v>
      </c>
      <c r="AL185" s="42">
        <f t="shared" si="67"/>
        <v>11</v>
      </c>
      <c r="AM185" s="31"/>
      <c r="AN185" s="31"/>
      <c r="AQ185" s="34"/>
    </row>
    <row r="186" spans="1:43" s="55" customFormat="1">
      <c r="A186" s="36" t="s">
        <v>152</v>
      </c>
      <c r="B186" s="53" t="str">
        <f>'[1]1. 2028 г. '!B167</f>
        <v>Приобретение автогидроподъемника</v>
      </c>
      <c r="C186" s="44" t="str">
        <f>'[1]1. 2028 г. '!C167</f>
        <v>S_AT.2028.01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f>'[1]4'!BK250</f>
        <v>36.248274039999998</v>
      </c>
      <c r="T186" s="44">
        <f>'[1]4'!BL250</f>
        <v>0</v>
      </c>
      <c r="U186" s="44">
        <f>'[1]4'!BM250</f>
        <v>0</v>
      </c>
      <c r="V186" s="44">
        <f>'[1]4'!BN250</f>
        <v>0</v>
      </c>
      <c r="W186" s="44">
        <f>'[1]4'!BO250</f>
        <v>0</v>
      </c>
      <c r="X186" s="44">
        <f>'[1]4'!BP250</f>
        <v>2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5">
        <f t="shared" ref="AF186:AL192" si="68">D186+K186+R186+Y186</f>
        <v>0</v>
      </c>
      <c r="AG186" s="45">
        <f t="shared" si="68"/>
        <v>36.248274039999998</v>
      </c>
      <c r="AH186" s="45">
        <f t="shared" si="68"/>
        <v>0</v>
      </c>
      <c r="AI186" s="45">
        <f t="shared" si="68"/>
        <v>0</v>
      </c>
      <c r="AJ186" s="45">
        <f t="shared" si="68"/>
        <v>0</v>
      </c>
      <c r="AK186" s="45">
        <f t="shared" si="68"/>
        <v>0</v>
      </c>
      <c r="AL186" s="45">
        <f>J186+Q186+X186+AE186</f>
        <v>2</v>
      </c>
      <c r="AM186" s="54"/>
      <c r="AN186" s="54"/>
      <c r="AQ186" s="56"/>
    </row>
    <row r="187" spans="1:43" s="55" customFormat="1">
      <c r="A187" s="36" t="s">
        <v>153</v>
      </c>
      <c r="B187" s="53" t="str">
        <f>'[1]1. 2028 г. '!B168</f>
        <v xml:space="preserve">Приобретение легкового автомобиля </v>
      </c>
      <c r="C187" s="44" t="str">
        <f>'[1]1. 2028 г. '!C168</f>
        <v>S_AT.2028.02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f>'[1]4'!BK251</f>
        <v>7.8062905699999998</v>
      </c>
      <c r="T187" s="44">
        <f>'[1]4'!BL251</f>
        <v>0</v>
      </c>
      <c r="U187" s="44">
        <f>'[1]4'!BM251</f>
        <v>0</v>
      </c>
      <c r="V187" s="44">
        <f>'[1]4'!BN251</f>
        <v>0</v>
      </c>
      <c r="W187" s="44">
        <f>'[1]4'!BO251</f>
        <v>0</v>
      </c>
      <c r="X187" s="44">
        <f>'[1]4'!BP251</f>
        <v>5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5">
        <f t="shared" si="68"/>
        <v>0</v>
      </c>
      <c r="AG187" s="45">
        <f t="shared" si="68"/>
        <v>7.8062905699999998</v>
      </c>
      <c r="AH187" s="45">
        <f t="shared" si="68"/>
        <v>0</v>
      </c>
      <c r="AI187" s="45">
        <f t="shared" si="68"/>
        <v>0</v>
      </c>
      <c r="AJ187" s="45">
        <f t="shared" si="68"/>
        <v>0</v>
      </c>
      <c r="AK187" s="45">
        <f t="shared" si="68"/>
        <v>0</v>
      </c>
      <c r="AL187" s="45">
        <f t="shared" si="68"/>
        <v>5</v>
      </c>
      <c r="AM187" s="54"/>
      <c r="AN187" s="54"/>
      <c r="AQ187" s="56"/>
    </row>
    <row r="188" spans="1:43" s="55" customFormat="1">
      <c r="A188" s="36" t="s">
        <v>154</v>
      </c>
      <c r="B188" s="53" t="str">
        <f>'[1]1. 2028 г. '!B169</f>
        <v>Приобретение бригадного автомобиля</v>
      </c>
      <c r="C188" s="44" t="str">
        <f>'[1]1. 2028 г. '!C169</f>
        <v>S_AT.2028.03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f>'[1]4'!BK252</f>
        <v>4.5879411799999996</v>
      </c>
      <c r="T188" s="44">
        <f>'[1]4'!BL252</f>
        <v>0</v>
      </c>
      <c r="U188" s="44">
        <f>'[1]4'!BM252</f>
        <v>0</v>
      </c>
      <c r="V188" s="44">
        <f>'[1]4'!BN252</f>
        <v>0</v>
      </c>
      <c r="W188" s="44">
        <f>'[1]4'!BO252</f>
        <v>0</v>
      </c>
      <c r="X188" s="44">
        <f>'[1]4'!BP252</f>
        <v>3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5">
        <f t="shared" si="68"/>
        <v>0</v>
      </c>
      <c r="AG188" s="45">
        <f t="shared" si="68"/>
        <v>4.5879411799999996</v>
      </c>
      <c r="AH188" s="45">
        <f t="shared" si="68"/>
        <v>0</v>
      </c>
      <c r="AI188" s="45">
        <f t="shared" si="68"/>
        <v>0</v>
      </c>
      <c r="AJ188" s="45">
        <f t="shared" si="68"/>
        <v>0</v>
      </c>
      <c r="AK188" s="45">
        <f t="shared" si="68"/>
        <v>0</v>
      </c>
      <c r="AL188" s="45">
        <f t="shared" si="68"/>
        <v>3</v>
      </c>
      <c r="AM188" s="54"/>
      <c r="AN188" s="54"/>
      <c r="AQ188" s="56"/>
    </row>
    <row r="189" spans="1:43" s="55" customFormat="1">
      <c r="A189" s="36" t="s">
        <v>155</v>
      </c>
      <c r="B189" s="53" t="str">
        <f>'[1]1. 2028 г. '!B170</f>
        <v>Приобретение КАМАЗа</v>
      </c>
      <c r="C189" s="44" t="str">
        <f>'[1]1. 2028 г. '!C170</f>
        <v>S_AT.2028.04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f>'[1]4'!BK253</f>
        <v>25.775487739999999</v>
      </c>
      <c r="T189" s="44">
        <f>'[1]4'!BL253</f>
        <v>0</v>
      </c>
      <c r="U189" s="44">
        <f>'[1]4'!BM253</f>
        <v>0</v>
      </c>
      <c r="V189" s="44">
        <f>'[1]4'!BN253</f>
        <v>0</v>
      </c>
      <c r="W189" s="44">
        <f>'[1]4'!BO253</f>
        <v>0</v>
      </c>
      <c r="X189" s="44">
        <f>'[1]4'!BP253</f>
        <v>1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5">
        <f t="shared" si="68"/>
        <v>0</v>
      </c>
      <c r="AG189" s="45">
        <f t="shared" si="68"/>
        <v>25.775487739999999</v>
      </c>
      <c r="AH189" s="45">
        <f t="shared" si="68"/>
        <v>0</v>
      </c>
      <c r="AI189" s="45">
        <f t="shared" si="68"/>
        <v>0</v>
      </c>
      <c r="AJ189" s="45">
        <f t="shared" si="68"/>
        <v>0</v>
      </c>
      <c r="AK189" s="45">
        <f t="shared" si="68"/>
        <v>0</v>
      </c>
      <c r="AL189" s="45">
        <f t="shared" si="68"/>
        <v>1</v>
      </c>
      <c r="AM189" s="54"/>
      <c r="AN189" s="54"/>
      <c r="AQ189" s="56"/>
    </row>
    <row r="190" spans="1:43" s="40" customFormat="1" hidden="1">
      <c r="A190" s="36" t="s">
        <v>156</v>
      </c>
      <c r="B190" s="44"/>
      <c r="C190" s="44"/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f>'[1]4'!BK254</f>
        <v>0</v>
      </c>
      <c r="T190" s="44">
        <f>'[1]4'!BL254</f>
        <v>0</v>
      </c>
      <c r="U190" s="44">
        <f>'[1]4'!BM254</f>
        <v>0</v>
      </c>
      <c r="V190" s="44">
        <f>'[1]4'!BN254</f>
        <v>0</v>
      </c>
      <c r="W190" s="44">
        <f>'[1]4'!BO254</f>
        <v>0</v>
      </c>
      <c r="X190" s="44">
        <f>'[1]4'!BP254</f>
        <v>0</v>
      </c>
      <c r="Y190" s="44">
        <v>0</v>
      </c>
      <c r="Z190" s="44">
        <v>0</v>
      </c>
      <c r="AA190" s="44">
        <f>'[1]4'!BS239</f>
        <v>0</v>
      </c>
      <c r="AB190" s="44">
        <f>'[1]4'!BT239</f>
        <v>0</v>
      </c>
      <c r="AC190" s="44">
        <f>'[1]4'!BU239</f>
        <v>0</v>
      </c>
      <c r="AD190" s="44">
        <f>'[1]4'!BV239</f>
        <v>0</v>
      </c>
      <c r="AE190" s="44">
        <f>'[1]4'!BW239</f>
        <v>0</v>
      </c>
      <c r="AF190" s="45">
        <f t="shared" si="68"/>
        <v>0</v>
      </c>
      <c r="AG190" s="45">
        <f t="shared" si="68"/>
        <v>0</v>
      </c>
      <c r="AH190" s="45">
        <f t="shared" si="68"/>
        <v>0</v>
      </c>
      <c r="AI190" s="45">
        <f t="shared" si="68"/>
        <v>0</v>
      </c>
      <c r="AJ190" s="45">
        <f t="shared" si="68"/>
        <v>0</v>
      </c>
      <c r="AK190" s="45">
        <f t="shared" si="68"/>
        <v>0</v>
      </c>
      <c r="AL190" s="45">
        <f t="shared" si="68"/>
        <v>0</v>
      </c>
      <c r="AM190" s="39"/>
      <c r="AN190" s="39"/>
      <c r="AQ190" s="41"/>
    </row>
    <row r="191" spans="1:43" s="40" customFormat="1" hidden="1">
      <c r="A191" s="36" t="s">
        <v>157</v>
      </c>
      <c r="B191" s="44"/>
      <c r="C191" s="44"/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f>'[1]4'!BK255</f>
        <v>0</v>
      </c>
      <c r="T191" s="44">
        <f>'[1]4'!BL255</f>
        <v>0</v>
      </c>
      <c r="U191" s="44">
        <f>'[1]4'!BM255</f>
        <v>0</v>
      </c>
      <c r="V191" s="44">
        <f>'[1]4'!BN255</f>
        <v>0</v>
      </c>
      <c r="W191" s="44">
        <f>'[1]4'!BO255</f>
        <v>0</v>
      </c>
      <c r="X191" s="44">
        <f>'[1]4'!BP255</f>
        <v>0</v>
      </c>
      <c r="Y191" s="44">
        <v>0</v>
      </c>
      <c r="Z191" s="44">
        <v>0</v>
      </c>
      <c r="AA191" s="44">
        <f>'[1]4'!BS240</f>
        <v>0</v>
      </c>
      <c r="AB191" s="44">
        <f>'[1]4'!BT240</f>
        <v>0</v>
      </c>
      <c r="AC191" s="44">
        <f>'[1]4'!BU240</f>
        <v>0</v>
      </c>
      <c r="AD191" s="44">
        <f>'[1]4'!BV240</f>
        <v>0</v>
      </c>
      <c r="AE191" s="44">
        <f>'[1]4'!BW240</f>
        <v>0</v>
      </c>
      <c r="AF191" s="45">
        <f t="shared" si="68"/>
        <v>0</v>
      </c>
      <c r="AG191" s="45">
        <f t="shared" si="68"/>
        <v>0</v>
      </c>
      <c r="AH191" s="45">
        <f t="shared" si="68"/>
        <v>0</v>
      </c>
      <c r="AI191" s="45">
        <f t="shared" si="68"/>
        <v>0</v>
      </c>
      <c r="AJ191" s="45">
        <f t="shared" si="68"/>
        <v>0</v>
      </c>
      <c r="AK191" s="45">
        <f t="shared" si="68"/>
        <v>0</v>
      </c>
      <c r="AL191" s="45">
        <f t="shared" si="68"/>
        <v>0</v>
      </c>
      <c r="AM191" s="39"/>
      <c r="AN191" s="39"/>
      <c r="AQ191" s="41"/>
    </row>
    <row r="192" spans="1:43" s="40" customFormat="1" hidden="1">
      <c r="A192" s="36" t="s">
        <v>158</v>
      </c>
      <c r="B192" s="44"/>
      <c r="C192" s="44"/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f>'[1]4'!BK256</f>
        <v>0</v>
      </c>
      <c r="T192" s="44">
        <f>'[1]4'!BL256</f>
        <v>0</v>
      </c>
      <c r="U192" s="44">
        <f>'[1]4'!BM256</f>
        <v>0</v>
      </c>
      <c r="V192" s="44">
        <f>'[1]4'!BN256</f>
        <v>0</v>
      </c>
      <c r="W192" s="44">
        <f>'[1]4'!BO256</f>
        <v>0</v>
      </c>
      <c r="X192" s="44">
        <f>'[1]4'!BP256</f>
        <v>0</v>
      </c>
      <c r="Y192" s="44">
        <v>0</v>
      </c>
      <c r="Z192" s="44">
        <v>0</v>
      </c>
      <c r="AA192" s="44">
        <f>'[1]4'!BS241</f>
        <v>0</v>
      </c>
      <c r="AB192" s="44">
        <f>'[1]4'!BT241</f>
        <v>0</v>
      </c>
      <c r="AC192" s="44">
        <f>'[1]4'!BU241</f>
        <v>0</v>
      </c>
      <c r="AD192" s="44">
        <f>'[1]4'!BV241</f>
        <v>0</v>
      </c>
      <c r="AE192" s="44">
        <f>'[1]4'!BW241</f>
        <v>0</v>
      </c>
      <c r="AF192" s="45">
        <f t="shared" si="68"/>
        <v>0</v>
      </c>
      <c r="AG192" s="45">
        <f t="shared" si="68"/>
        <v>0</v>
      </c>
      <c r="AH192" s="45">
        <f t="shared" si="68"/>
        <v>0</v>
      </c>
      <c r="AI192" s="45">
        <f t="shared" si="68"/>
        <v>0</v>
      </c>
      <c r="AJ192" s="45">
        <f t="shared" si="68"/>
        <v>0</v>
      </c>
      <c r="AK192" s="45">
        <f t="shared" si="68"/>
        <v>0</v>
      </c>
      <c r="AL192" s="45">
        <f t="shared" si="68"/>
        <v>0</v>
      </c>
      <c r="AM192" s="39"/>
      <c r="AN192" s="39"/>
      <c r="AQ192" s="41"/>
    </row>
    <row r="193" spans="1:43" s="33" customFormat="1" ht="43.5" customHeight="1">
      <c r="A193" s="27" t="s">
        <v>159</v>
      </c>
      <c r="B193" s="43" t="str">
        <f>'[1]1. 2027 г.'!B199</f>
        <v>Приобретение прочих основных средств</v>
      </c>
      <c r="C193" s="27" t="s">
        <v>22</v>
      </c>
      <c r="D193" s="42">
        <f>SUM(D194,D195)</f>
        <v>0</v>
      </c>
      <c r="E193" s="42">
        <f t="shared" ref="E193:AL193" si="69">SUM(E194,E195)</f>
        <v>0</v>
      </c>
      <c r="F193" s="42">
        <f t="shared" si="69"/>
        <v>0</v>
      </c>
      <c r="G193" s="42">
        <f t="shared" si="69"/>
        <v>0</v>
      </c>
      <c r="H193" s="42">
        <f t="shared" si="69"/>
        <v>0</v>
      </c>
      <c r="I193" s="42">
        <f t="shared" si="69"/>
        <v>0</v>
      </c>
      <c r="J193" s="42">
        <f t="shared" si="69"/>
        <v>0</v>
      </c>
      <c r="K193" s="42">
        <f t="shared" si="69"/>
        <v>0</v>
      </c>
      <c r="L193" s="42">
        <f t="shared" si="69"/>
        <v>8.2146345584356393</v>
      </c>
      <c r="M193" s="42">
        <f t="shared" si="69"/>
        <v>0</v>
      </c>
      <c r="N193" s="42">
        <f t="shared" si="69"/>
        <v>0</v>
      </c>
      <c r="O193" s="42">
        <f t="shared" si="69"/>
        <v>0</v>
      </c>
      <c r="P193" s="42">
        <f t="shared" si="69"/>
        <v>0</v>
      </c>
      <c r="Q193" s="42">
        <f t="shared" si="69"/>
        <v>52</v>
      </c>
      <c r="R193" s="42">
        <f t="shared" si="69"/>
        <v>0</v>
      </c>
      <c r="S193" s="42">
        <f t="shared" si="69"/>
        <v>0</v>
      </c>
      <c r="T193" s="42">
        <f t="shared" si="69"/>
        <v>0</v>
      </c>
      <c r="U193" s="42">
        <f t="shared" si="69"/>
        <v>0</v>
      </c>
      <c r="V193" s="42">
        <f t="shared" si="69"/>
        <v>0</v>
      </c>
      <c r="W193" s="42">
        <f t="shared" si="69"/>
        <v>0</v>
      </c>
      <c r="X193" s="42">
        <f t="shared" si="69"/>
        <v>0</v>
      </c>
      <c r="Y193" s="42">
        <f t="shared" si="69"/>
        <v>0</v>
      </c>
      <c r="Z193" s="42">
        <f t="shared" si="69"/>
        <v>0</v>
      </c>
      <c r="AA193" s="42">
        <f t="shared" si="69"/>
        <v>0</v>
      </c>
      <c r="AB193" s="42">
        <f t="shared" si="69"/>
        <v>0</v>
      </c>
      <c r="AC193" s="42">
        <f t="shared" si="69"/>
        <v>0</v>
      </c>
      <c r="AD193" s="42">
        <f t="shared" si="69"/>
        <v>0</v>
      </c>
      <c r="AE193" s="42">
        <f t="shared" si="69"/>
        <v>0</v>
      </c>
      <c r="AF193" s="42">
        <f t="shared" si="69"/>
        <v>0</v>
      </c>
      <c r="AG193" s="42">
        <f t="shared" si="69"/>
        <v>8.2146345584356393</v>
      </c>
      <c r="AH193" s="42">
        <f t="shared" si="69"/>
        <v>0</v>
      </c>
      <c r="AI193" s="42">
        <f t="shared" si="69"/>
        <v>0</v>
      </c>
      <c r="AJ193" s="42">
        <f t="shared" si="69"/>
        <v>0</v>
      </c>
      <c r="AK193" s="42">
        <f t="shared" si="69"/>
        <v>0</v>
      </c>
      <c r="AL193" s="42">
        <f t="shared" si="69"/>
        <v>52</v>
      </c>
      <c r="AM193" s="31"/>
      <c r="AN193" s="31"/>
      <c r="AQ193" s="34"/>
    </row>
    <row r="194" spans="1:43" s="55" customFormat="1" ht="27" customHeight="1">
      <c r="A194" s="36" t="s">
        <v>160</v>
      </c>
      <c r="B194" s="53" t="str">
        <f>'[1]1. 2028 г. '!B172</f>
        <v>Приобретение прочих основных средств</v>
      </c>
      <c r="C194" s="53" t="str">
        <f>'[1]1. 2028 г. '!C172</f>
        <v>S_ПС.2028.02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4">
        <f>'[1]4'!BK265</f>
        <v>5.2288211824825197</v>
      </c>
      <c r="M194" s="44">
        <f>'[1]4'!BL265</f>
        <v>0</v>
      </c>
      <c r="N194" s="44">
        <f>'[1]4'!BM265</f>
        <v>0</v>
      </c>
      <c r="O194" s="44">
        <f>'[1]4'!BN265</f>
        <v>0</v>
      </c>
      <c r="P194" s="44">
        <f>'[1]4'!BO265</f>
        <v>0</v>
      </c>
      <c r="Q194" s="44">
        <f>'[1]4'!BP265</f>
        <v>24</v>
      </c>
      <c r="R194" s="45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5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5">
        <f>SUM(AF210)</f>
        <v>0</v>
      </c>
      <c r="AG194" s="45">
        <f t="shared" ref="AG194:AL195" si="70">E194+L194+S194+Z194</f>
        <v>5.2288211824825197</v>
      </c>
      <c r="AH194" s="45">
        <f t="shared" si="70"/>
        <v>0</v>
      </c>
      <c r="AI194" s="45">
        <f t="shared" si="70"/>
        <v>0</v>
      </c>
      <c r="AJ194" s="45">
        <f t="shared" si="70"/>
        <v>0</v>
      </c>
      <c r="AK194" s="45">
        <f t="shared" si="70"/>
        <v>0</v>
      </c>
      <c r="AL194" s="45">
        <f t="shared" si="70"/>
        <v>24</v>
      </c>
      <c r="AM194" s="54"/>
      <c r="AN194" s="54"/>
      <c r="AQ194" s="56"/>
    </row>
    <row r="195" spans="1:43" s="55" customFormat="1" ht="27" customHeight="1">
      <c r="A195" s="36" t="s">
        <v>161</v>
      </c>
      <c r="B195" s="53" t="str">
        <f>'[1]1. 2028 г. '!B173</f>
        <v>Приобретение оргтехники</v>
      </c>
      <c r="C195" s="53" t="str">
        <f>'[1]1. 2028 г. '!C173</f>
        <v>S_ПС.2028.01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4">
        <f>'[1]4'!BK270</f>
        <v>2.98581337595312</v>
      </c>
      <c r="M195" s="44">
        <f>'[1]4'!BL270</f>
        <v>0</v>
      </c>
      <c r="N195" s="44">
        <f>'[1]4'!BM270</f>
        <v>0</v>
      </c>
      <c r="O195" s="44">
        <f>'[1]4'!BN270</f>
        <v>0</v>
      </c>
      <c r="P195" s="44">
        <f>'[1]4'!BO270</f>
        <v>0</v>
      </c>
      <c r="Q195" s="44">
        <f>'[1]4'!BP270</f>
        <v>28</v>
      </c>
      <c r="R195" s="45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5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5">
        <f>SUM(AF211)</f>
        <v>0</v>
      </c>
      <c r="AG195" s="45">
        <f t="shared" si="70"/>
        <v>2.98581337595312</v>
      </c>
      <c r="AH195" s="45">
        <f t="shared" si="70"/>
        <v>0</v>
      </c>
      <c r="AI195" s="45">
        <f t="shared" si="70"/>
        <v>0</v>
      </c>
      <c r="AJ195" s="45">
        <f t="shared" si="70"/>
        <v>0</v>
      </c>
      <c r="AK195" s="45">
        <f t="shared" si="70"/>
        <v>0</v>
      </c>
      <c r="AL195" s="45">
        <f t="shared" si="70"/>
        <v>28</v>
      </c>
      <c r="AM195" s="54"/>
      <c r="AN195" s="54"/>
      <c r="AQ195" s="56"/>
    </row>
    <row r="196" spans="1:43" s="40" customFormat="1" ht="43.5" customHeight="1">
      <c r="A196" s="36" t="s">
        <v>162</v>
      </c>
      <c r="B196" s="43" t="str">
        <f>'[1]1. 2027 г.'!B202</f>
        <v>Консолидация электросетевых активов</v>
      </c>
      <c r="C196" s="27" t="s">
        <v>22</v>
      </c>
      <c r="D196" s="45">
        <v>0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5">
        <v>0</v>
      </c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5">
        <v>0</v>
      </c>
      <c r="AD196" s="45">
        <v>0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39"/>
      <c r="AN196" s="39"/>
      <c r="AQ196" s="41"/>
    </row>
    <row r="197" spans="1:43" s="40" customFormat="1" ht="18.75" hidden="1" customHeight="1">
      <c r="A197" s="36"/>
      <c r="B197" s="43"/>
      <c r="C197" s="27" t="s">
        <v>22</v>
      </c>
      <c r="D197" s="45">
        <v>0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5">
        <v>0</v>
      </c>
      <c r="W197" s="45">
        <v>0</v>
      </c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5">
        <v>0</v>
      </c>
      <c r="AD197" s="45">
        <v>0</v>
      </c>
      <c r="AE197" s="45">
        <v>0</v>
      </c>
      <c r="AF197" s="45">
        <v>0</v>
      </c>
      <c r="AG197" s="45">
        <v>0</v>
      </c>
      <c r="AH197" s="45">
        <v>0</v>
      </c>
      <c r="AI197" s="45">
        <v>0</v>
      </c>
      <c r="AJ197" s="45">
        <v>0</v>
      </c>
      <c r="AK197" s="45">
        <v>0</v>
      </c>
      <c r="AL197" s="45">
        <v>0</v>
      </c>
      <c r="AM197" s="39"/>
      <c r="AN197" s="39"/>
      <c r="AQ197" s="41"/>
    </row>
    <row r="198" spans="1:43" s="40" customFormat="1" ht="18.75" hidden="1" customHeight="1">
      <c r="A198" s="36"/>
      <c r="B198" s="43"/>
      <c r="C198" s="27" t="s">
        <v>22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0</v>
      </c>
      <c r="P198" s="45">
        <v>0</v>
      </c>
      <c r="Q198" s="45">
        <v>0</v>
      </c>
      <c r="R198" s="45">
        <v>0</v>
      </c>
      <c r="S198" s="45">
        <v>0</v>
      </c>
      <c r="T198" s="45">
        <v>0</v>
      </c>
      <c r="U198" s="45">
        <v>0</v>
      </c>
      <c r="V198" s="45">
        <v>0</v>
      </c>
      <c r="W198" s="45">
        <v>0</v>
      </c>
      <c r="X198" s="45">
        <v>0</v>
      </c>
      <c r="Y198" s="45">
        <v>0</v>
      </c>
      <c r="Z198" s="45">
        <v>0</v>
      </c>
      <c r="AA198" s="45">
        <v>0</v>
      </c>
      <c r="AB198" s="45">
        <v>0</v>
      </c>
      <c r="AC198" s="45">
        <v>0</v>
      </c>
      <c r="AD198" s="45">
        <v>0</v>
      </c>
      <c r="AE198" s="45">
        <v>0</v>
      </c>
      <c r="AF198" s="45">
        <v>0</v>
      </c>
      <c r="AG198" s="45">
        <v>0</v>
      </c>
      <c r="AH198" s="45">
        <v>0</v>
      </c>
      <c r="AI198" s="45">
        <v>0</v>
      </c>
      <c r="AJ198" s="45">
        <v>0</v>
      </c>
      <c r="AK198" s="45">
        <v>0</v>
      </c>
      <c r="AL198" s="45">
        <v>0</v>
      </c>
      <c r="AM198" s="39"/>
      <c r="AN198" s="39"/>
      <c r="AQ198" s="41"/>
    </row>
    <row r="199" spans="1:43" s="40" customFormat="1" ht="18.75" hidden="1" customHeight="1">
      <c r="A199" s="36"/>
      <c r="B199" s="43"/>
      <c r="C199" s="27" t="s">
        <v>22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5">
        <v>0</v>
      </c>
      <c r="Q199" s="45">
        <v>0</v>
      </c>
      <c r="R199" s="45">
        <v>0</v>
      </c>
      <c r="S199" s="45">
        <v>0</v>
      </c>
      <c r="T199" s="45">
        <v>0</v>
      </c>
      <c r="U199" s="45">
        <v>0</v>
      </c>
      <c r="V199" s="45">
        <v>0</v>
      </c>
      <c r="W199" s="45">
        <v>0</v>
      </c>
      <c r="X199" s="45">
        <v>0</v>
      </c>
      <c r="Y199" s="45">
        <v>0</v>
      </c>
      <c r="Z199" s="45">
        <v>0</v>
      </c>
      <c r="AA199" s="45">
        <v>0</v>
      </c>
      <c r="AB199" s="45">
        <v>0</v>
      </c>
      <c r="AC199" s="45">
        <v>0</v>
      </c>
      <c r="AD199" s="45">
        <v>0</v>
      </c>
      <c r="AE199" s="45">
        <v>0</v>
      </c>
      <c r="AF199" s="45">
        <v>0</v>
      </c>
      <c r="AG199" s="45">
        <v>0</v>
      </c>
      <c r="AH199" s="45">
        <v>0</v>
      </c>
      <c r="AI199" s="45">
        <v>0</v>
      </c>
      <c r="AJ199" s="45">
        <v>0</v>
      </c>
      <c r="AK199" s="45">
        <v>0</v>
      </c>
      <c r="AL199" s="45">
        <v>0</v>
      </c>
      <c r="AM199" s="39"/>
      <c r="AN199" s="39"/>
      <c r="AQ199" s="41"/>
    </row>
    <row r="200" spans="1:43" s="40" customFormat="1" ht="43.5" customHeight="1">
      <c r="A200" s="36" t="s">
        <v>163</v>
      </c>
      <c r="B200" s="43" t="str">
        <f>'[1]1. 2027 г.'!B206</f>
        <v>ПИР для строительства будущих лет</v>
      </c>
      <c r="C200" s="27" t="s">
        <v>22</v>
      </c>
      <c r="D200" s="42">
        <f>SUM(D201:D209)</f>
        <v>0</v>
      </c>
      <c r="E200" s="42">
        <f t="shared" ref="E200:AL200" si="71">SUM(E201:E209)</f>
        <v>0</v>
      </c>
      <c r="F200" s="42">
        <f t="shared" si="71"/>
        <v>0</v>
      </c>
      <c r="G200" s="42">
        <f t="shared" si="71"/>
        <v>0</v>
      </c>
      <c r="H200" s="42">
        <f t="shared" si="71"/>
        <v>0</v>
      </c>
      <c r="I200" s="42">
        <f t="shared" si="71"/>
        <v>0</v>
      </c>
      <c r="J200" s="42">
        <f t="shared" si="71"/>
        <v>0</v>
      </c>
      <c r="K200" s="42">
        <f t="shared" si="71"/>
        <v>0</v>
      </c>
      <c r="L200" s="42">
        <f t="shared" si="71"/>
        <v>0</v>
      </c>
      <c r="M200" s="42">
        <f t="shared" si="71"/>
        <v>0</v>
      </c>
      <c r="N200" s="42">
        <f t="shared" si="71"/>
        <v>0</v>
      </c>
      <c r="O200" s="42">
        <f t="shared" si="71"/>
        <v>0</v>
      </c>
      <c r="P200" s="42">
        <f t="shared" si="71"/>
        <v>0</v>
      </c>
      <c r="Q200" s="42">
        <f t="shared" si="71"/>
        <v>0</v>
      </c>
      <c r="R200" s="42">
        <f t="shared" si="71"/>
        <v>0</v>
      </c>
      <c r="S200" s="42">
        <f t="shared" si="71"/>
        <v>0.62094450000000001</v>
      </c>
      <c r="T200" s="42">
        <f t="shared" si="71"/>
        <v>0</v>
      </c>
      <c r="U200" s="42">
        <f t="shared" si="71"/>
        <v>0</v>
      </c>
      <c r="V200" s="42">
        <f t="shared" si="71"/>
        <v>0</v>
      </c>
      <c r="W200" s="42">
        <f t="shared" si="71"/>
        <v>0</v>
      </c>
      <c r="X200" s="42">
        <f t="shared" si="71"/>
        <v>0</v>
      </c>
      <c r="Y200" s="42">
        <f t="shared" si="71"/>
        <v>0</v>
      </c>
      <c r="Z200" s="42">
        <f t="shared" si="71"/>
        <v>1.5209862599999999</v>
      </c>
      <c r="AA200" s="42">
        <f t="shared" si="71"/>
        <v>0</v>
      </c>
      <c r="AB200" s="42">
        <f t="shared" si="71"/>
        <v>0</v>
      </c>
      <c r="AC200" s="42">
        <f t="shared" si="71"/>
        <v>0</v>
      </c>
      <c r="AD200" s="42">
        <f t="shared" si="71"/>
        <v>0</v>
      </c>
      <c r="AE200" s="42">
        <f t="shared" si="71"/>
        <v>0</v>
      </c>
      <c r="AF200" s="42">
        <f t="shared" si="71"/>
        <v>0</v>
      </c>
      <c r="AG200" s="42">
        <f t="shared" si="71"/>
        <v>2.1419307600000002</v>
      </c>
      <c r="AH200" s="42">
        <f t="shared" si="71"/>
        <v>0</v>
      </c>
      <c r="AI200" s="42">
        <f t="shared" si="71"/>
        <v>0</v>
      </c>
      <c r="AJ200" s="42">
        <f t="shared" si="71"/>
        <v>0</v>
      </c>
      <c r="AK200" s="42">
        <f t="shared" si="71"/>
        <v>0</v>
      </c>
      <c r="AL200" s="42">
        <f t="shared" si="71"/>
        <v>0</v>
      </c>
      <c r="AM200" s="39"/>
      <c r="AN200" s="39"/>
      <c r="AQ200" s="41"/>
    </row>
    <row r="201" spans="1:43" s="55" customFormat="1" ht="31.5">
      <c r="A201" s="36" t="s">
        <v>164</v>
      </c>
      <c r="B201" s="53" t="str">
        <f>'[1]1. 2028 г. '!B179</f>
        <v xml:space="preserve">ПИР. АСУ ТП АО «Пензенская горэлектросеть" </v>
      </c>
      <c r="C201" s="53" t="str">
        <f>'[1]1. 2028 г. '!C179</f>
        <v>S_ПИР.2028.01</v>
      </c>
      <c r="D201" s="45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4">
        <f>'[1]4'!BK322/2</f>
        <v>0.62094450000000001</v>
      </c>
      <c r="T201" s="44">
        <f>'[1]4'!BL322/2</f>
        <v>0</v>
      </c>
      <c r="U201" s="44">
        <f>'[1]4'!BM322/2</f>
        <v>0</v>
      </c>
      <c r="V201" s="44">
        <f>'[1]4'!BN322/2</f>
        <v>0</v>
      </c>
      <c r="W201" s="44">
        <f>'[1]4'!BO322/2</f>
        <v>0</v>
      </c>
      <c r="X201" s="44">
        <f>'[1]4'!BP322/2</f>
        <v>0</v>
      </c>
      <c r="Y201" s="45">
        <v>0</v>
      </c>
      <c r="Z201" s="44">
        <f>'[1]4'!BK322/2</f>
        <v>0.62094450000000001</v>
      </c>
      <c r="AA201" s="44">
        <f>'[1]4'!BL322</f>
        <v>0</v>
      </c>
      <c r="AB201" s="44">
        <f>'[1]4'!BM322</f>
        <v>0</v>
      </c>
      <c r="AC201" s="44">
        <f>'[1]4'!BN322</f>
        <v>0</v>
      </c>
      <c r="AD201" s="44">
        <f>'[1]4'!BO322</f>
        <v>0</v>
      </c>
      <c r="AE201" s="44">
        <f>'[1]4'!BP322</f>
        <v>0</v>
      </c>
      <c r="AF201" s="45">
        <f>SUM(AF222)</f>
        <v>0</v>
      </c>
      <c r="AG201" s="45">
        <f t="shared" ref="AG201:AL208" si="72">E201+L201+S201+Z201</f>
        <v>1.241889</v>
      </c>
      <c r="AH201" s="45">
        <f t="shared" si="72"/>
        <v>0</v>
      </c>
      <c r="AI201" s="45">
        <f t="shared" si="72"/>
        <v>0</v>
      </c>
      <c r="AJ201" s="45">
        <f t="shared" si="72"/>
        <v>0</v>
      </c>
      <c r="AK201" s="45">
        <f t="shared" si="72"/>
        <v>0</v>
      </c>
      <c r="AL201" s="45">
        <f t="shared" si="72"/>
        <v>0</v>
      </c>
      <c r="AM201" s="54"/>
      <c r="AN201" s="54"/>
      <c r="AQ201" s="56"/>
    </row>
    <row r="202" spans="1:43" s="55" customFormat="1" ht="47.25">
      <c r="A202" s="36" t="s">
        <v>165</v>
      </c>
      <c r="B202" s="53" t="str">
        <f>'[1]1. 2028 г. '!B180</f>
        <v>ПИР. Реконструкция линейного объекта КЛ-10кВ ПС "Арбеково" ф.23 - ТП-9 в районе ул. Мусоргского, г.Пенза</v>
      </c>
      <c r="C202" s="53" t="str">
        <f>'[1]1. 2028 г. '!C180</f>
        <v>S_ПИР.2028.02</v>
      </c>
      <c r="D202" s="45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  <c r="R202" s="45">
        <v>0</v>
      </c>
      <c r="S202" s="45">
        <v>0</v>
      </c>
      <c r="T202" s="45">
        <v>0</v>
      </c>
      <c r="U202" s="45">
        <v>0</v>
      </c>
      <c r="V202" s="45">
        <v>0</v>
      </c>
      <c r="W202" s="45">
        <v>0</v>
      </c>
      <c r="X202" s="45">
        <v>0</v>
      </c>
      <c r="Y202" s="45">
        <v>0</v>
      </c>
      <c r="Z202" s="44">
        <f>'[1]4'!BK323</f>
        <v>0.30889515000000001</v>
      </c>
      <c r="AA202" s="44">
        <f>'[1]4'!BL323</f>
        <v>0</v>
      </c>
      <c r="AB202" s="44">
        <f>'[1]4'!BM323</f>
        <v>0</v>
      </c>
      <c r="AC202" s="44">
        <f>'[1]4'!BN323</f>
        <v>0</v>
      </c>
      <c r="AD202" s="44">
        <f>'[1]4'!BO323</f>
        <v>0</v>
      </c>
      <c r="AE202" s="44">
        <f>'[1]4'!BP323</f>
        <v>0</v>
      </c>
      <c r="AF202" s="45">
        <f>SUM(AF223)</f>
        <v>0</v>
      </c>
      <c r="AG202" s="45">
        <f t="shared" si="72"/>
        <v>0.30889515000000001</v>
      </c>
      <c r="AH202" s="45">
        <f t="shared" si="72"/>
        <v>0</v>
      </c>
      <c r="AI202" s="45">
        <f t="shared" si="72"/>
        <v>0</v>
      </c>
      <c r="AJ202" s="45">
        <f t="shared" si="72"/>
        <v>0</v>
      </c>
      <c r="AK202" s="45">
        <f t="shared" si="72"/>
        <v>0</v>
      </c>
      <c r="AL202" s="45">
        <f t="shared" si="72"/>
        <v>0</v>
      </c>
      <c r="AM202" s="54"/>
      <c r="AN202" s="54"/>
      <c r="AQ202" s="56"/>
    </row>
    <row r="203" spans="1:43" s="55" customFormat="1" ht="47.25">
      <c r="A203" s="36" t="s">
        <v>166</v>
      </c>
      <c r="B203" s="53" t="str">
        <f>'[1]1. 2028 г. '!B181</f>
        <v>ПИР. Реконструкция линейного объекта КЛ-10кВ ПС "Терновка" ф.34 - ТП-10 в районе ул. Центральной, г.Пенза</v>
      </c>
      <c r="C203" s="53" t="str">
        <f>'[1]1. 2028 г. '!C181</f>
        <v>S_ПИР.2028.03</v>
      </c>
      <c r="D203" s="45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5">
        <v>0</v>
      </c>
      <c r="Z203" s="44">
        <f>'[1]4'!BK324</f>
        <v>0.59114661000000002</v>
      </c>
      <c r="AA203" s="44">
        <f>'[1]4'!BL324</f>
        <v>0</v>
      </c>
      <c r="AB203" s="44">
        <f>'[1]4'!BM324</f>
        <v>0</v>
      </c>
      <c r="AC203" s="44">
        <f>'[1]4'!BN324</f>
        <v>0</v>
      </c>
      <c r="AD203" s="44">
        <f>'[1]4'!BO324</f>
        <v>0</v>
      </c>
      <c r="AE203" s="44">
        <f>'[1]4'!BP324</f>
        <v>0</v>
      </c>
      <c r="AF203" s="45">
        <f>SUM(AF224)</f>
        <v>0</v>
      </c>
      <c r="AG203" s="45">
        <f t="shared" si="72"/>
        <v>0.59114661000000002</v>
      </c>
      <c r="AH203" s="45">
        <f t="shared" si="72"/>
        <v>0</v>
      </c>
      <c r="AI203" s="45">
        <f t="shared" si="72"/>
        <v>0</v>
      </c>
      <c r="AJ203" s="45">
        <f t="shared" si="72"/>
        <v>0</v>
      </c>
      <c r="AK203" s="45">
        <f t="shared" si="72"/>
        <v>0</v>
      </c>
      <c r="AL203" s="45">
        <f t="shared" si="72"/>
        <v>0</v>
      </c>
      <c r="AM203" s="54"/>
      <c r="AN203" s="54"/>
      <c r="AQ203" s="56"/>
    </row>
    <row r="204" spans="1:43" s="40" customFormat="1" hidden="1">
      <c r="A204" s="36" t="s">
        <v>165</v>
      </c>
      <c r="B204" s="53"/>
      <c r="C204" s="53"/>
      <c r="D204" s="45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f>'[1]4'!BS289-F204-M204</f>
        <v>0</v>
      </c>
      <c r="U204" s="45">
        <f>'[1]4'!BT289-G204-N204</f>
        <v>0</v>
      </c>
      <c r="V204" s="45">
        <f>'[1]4'!BU289-H204-O204</f>
        <v>0</v>
      </c>
      <c r="W204" s="45">
        <f>'[1]4'!BV289-I204-P204</f>
        <v>0</v>
      </c>
      <c r="X204" s="45">
        <v>0</v>
      </c>
      <c r="Y204" s="45">
        <v>0</v>
      </c>
      <c r="Z204" s="44">
        <f>'[1]4'!BK302</f>
        <v>0</v>
      </c>
      <c r="AA204" s="44">
        <f>'[1]4'!BL302</f>
        <v>0</v>
      </c>
      <c r="AB204" s="44">
        <f>'[1]4'!BM302</f>
        <v>0</v>
      </c>
      <c r="AC204" s="44">
        <f>'[1]4'!BN302</f>
        <v>0</v>
      </c>
      <c r="AD204" s="44">
        <f>'[1]4'!BO302</f>
        <v>0</v>
      </c>
      <c r="AE204" s="44">
        <f>'[1]4'!BP302</f>
        <v>0</v>
      </c>
      <c r="AF204" s="45">
        <f>SUM(AF223)</f>
        <v>0</v>
      </c>
      <c r="AG204" s="45">
        <f t="shared" si="72"/>
        <v>0</v>
      </c>
      <c r="AH204" s="45">
        <f t="shared" si="72"/>
        <v>0</v>
      </c>
      <c r="AI204" s="45">
        <f t="shared" si="72"/>
        <v>0</v>
      </c>
      <c r="AJ204" s="45">
        <f t="shared" si="72"/>
        <v>0</v>
      </c>
      <c r="AK204" s="45">
        <f t="shared" si="72"/>
        <v>0</v>
      </c>
      <c r="AL204" s="45">
        <f t="shared" si="72"/>
        <v>0</v>
      </c>
      <c r="AM204" s="39"/>
      <c r="AN204" s="39"/>
      <c r="AQ204" s="41"/>
    </row>
    <row r="205" spans="1:43" s="40" customFormat="1" hidden="1">
      <c r="A205" s="36" t="s">
        <v>166</v>
      </c>
      <c r="B205" s="53"/>
      <c r="C205" s="53"/>
      <c r="D205" s="45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>
        <v>0</v>
      </c>
      <c r="W205" s="45">
        <v>0</v>
      </c>
      <c r="X205" s="45">
        <v>0</v>
      </c>
      <c r="Y205" s="45">
        <v>0</v>
      </c>
      <c r="Z205" s="44">
        <f>'[1]4'!BK303</f>
        <v>0</v>
      </c>
      <c r="AA205" s="44">
        <f>'[1]4'!BL303</f>
        <v>0</v>
      </c>
      <c r="AB205" s="44">
        <f>'[1]4'!BM303</f>
        <v>0</v>
      </c>
      <c r="AC205" s="44">
        <f>'[1]4'!BN303</f>
        <v>0</v>
      </c>
      <c r="AD205" s="44">
        <f>'[1]4'!BO303</f>
        <v>0</v>
      </c>
      <c r="AE205" s="44">
        <f>'[1]4'!BP303</f>
        <v>0</v>
      </c>
      <c r="AF205" s="45">
        <f>SUM(AF224)</f>
        <v>0</v>
      </c>
      <c r="AG205" s="45">
        <f t="shared" si="72"/>
        <v>0</v>
      </c>
      <c r="AH205" s="45">
        <f t="shared" si="72"/>
        <v>0</v>
      </c>
      <c r="AI205" s="45">
        <f t="shared" si="72"/>
        <v>0</v>
      </c>
      <c r="AJ205" s="45">
        <f t="shared" si="72"/>
        <v>0</v>
      </c>
      <c r="AK205" s="45">
        <f t="shared" si="72"/>
        <v>0</v>
      </c>
      <c r="AL205" s="45">
        <f t="shared" si="72"/>
        <v>0</v>
      </c>
      <c r="AM205" s="39"/>
      <c r="AN205" s="39"/>
      <c r="AQ205" s="41"/>
    </row>
    <row r="206" spans="1:43" s="40" customFormat="1" hidden="1">
      <c r="A206" s="36" t="s">
        <v>167</v>
      </c>
      <c r="B206" s="53"/>
      <c r="C206" s="53"/>
      <c r="D206" s="45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45">
        <v>0</v>
      </c>
      <c r="S206" s="45">
        <v>0</v>
      </c>
      <c r="T206" s="45">
        <f>'[1]4'!BS290-F206-M206</f>
        <v>0</v>
      </c>
      <c r="U206" s="45">
        <f>'[1]4'!BT290-G206-N206</f>
        <v>0</v>
      </c>
      <c r="V206" s="45">
        <f>'[1]4'!BU290-H206-O206</f>
        <v>0</v>
      </c>
      <c r="W206" s="45">
        <f>'[1]4'!BV290-I206-P206</f>
        <v>0</v>
      </c>
      <c r="X206" s="45">
        <v>0</v>
      </c>
      <c r="Y206" s="45">
        <v>0</v>
      </c>
      <c r="Z206" s="44">
        <f>'[1]4'!BK304</f>
        <v>0</v>
      </c>
      <c r="AA206" s="44">
        <f>'[1]4'!BL304</f>
        <v>0</v>
      </c>
      <c r="AB206" s="44">
        <f>'[1]4'!BM304</f>
        <v>0</v>
      </c>
      <c r="AC206" s="44">
        <f>'[1]4'!BN304</f>
        <v>0</v>
      </c>
      <c r="AD206" s="44">
        <f>'[1]4'!BO304</f>
        <v>0</v>
      </c>
      <c r="AE206" s="44">
        <f>'[1]4'!BP304</f>
        <v>0</v>
      </c>
      <c r="AF206" s="45">
        <f>SUM(AF225)</f>
        <v>0</v>
      </c>
      <c r="AG206" s="45">
        <f t="shared" si="72"/>
        <v>0</v>
      </c>
      <c r="AH206" s="45">
        <f t="shared" si="72"/>
        <v>0</v>
      </c>
      <c r="AI206" s="45">
        <f t="shared" si="72"/>
        <v>0</v>
      </c>
      <c r="AJ206" s="45">
        <f t="shared" si="72"/>
        <v>0</v>
      </c>
      <c r="AK206" s="45">
        <f t="shared" si="72"/>
        <v>0</v>
      </c>
      <c r="AL206" s="45">
        <f t="shared" si="72"/>
        <v>0</v>
      </c>
      <c r="AM206" s="39"/>
      <c r="AN206" s="39"/>
      <c r="AQ206" s="41"/>
    </row>
    <row r="207" spans="1:43" s="40" customFormat="1" hidden="1">
      <c r="A207" s="36" t="s">
        <v>168</v>
      </c>
      <c r="B207" s="53"/>
      <c r="C207" s="53"/>
      <c r="D207" s="45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>
        <v>0</v>
      </c>
      <c r="W207" s="45">
        <v>0</v>
      </c>
      <c r="X207" s="45">
        <v>0</v>
      </c>
      <c r="Y207" s="45">
        <v>0</v>
      </c>
      <c r="Z207" s="44">
        <f>'[1]4'!BK305</f>
        <v>0</v>
      </c>
      <c r="AA207" s="44">
        <f>'[1]4'!BL305</f>
        <v>0</v>
      </c>
      <c r="AB207" s="44">
        <f>'[1]4'!BM305</f>
        <v>0</v>
      </c>
      <c r="AC207" s="44">
        <f>'[1]4'!BN305</f>
        <v>0</v>
      </c>
      <c r="AD207" s="44">
        <f>'[1]4'!BO305</f>
        <v>0</v>
      </c>
      <c r="AE207" s="44">
        <f>'[1]4'!BP305</f>
        <v>0</v>
      </c>
      <c r="AF207" s="45">
        <f>SUM(AF226)</f>
        <v>0</v>
      </c>
      <c r="AG207" s="45">
        <f t="shared" si="72"/>
        <v>0</v>
      </c>
      <c r="AH207" s="45">
        <f t="shared" si="72"/>
        <v>0</v>
      </c>
      <c r="AI207" s="45">
        <f t="shared" si="72"/>
        <v>0</v>
      </c>
      <c r="AJ207" s="45">
        <f t="shared" si="72"/>
        <v>0</v>
      </c>
      <c r="AK207" s="45">
        <f t="shared" si="72"/>
        <v>0</v>
      </c>
      <c r="AL207" s="45">
        <f t="shared" si="72"/>
        <v>0</v>
      </c>
      <c r="AM207" s="39"/>
      <c r="AN207" s="39"/>
      <c r="AQ207" s="41"/>
    </row>
    <row r="208" spans="1:43" s="40" customFormat="1" hidden="1">
      <c r="A208" s="36" t="s">
        <v>169</v>
      </c>
      <c r="B208" s="53" t="e">
        <f>'[1]1. 2027 г.'!#REF!</f>
        <v>#REF!</v>
      </c>
      <c r="C208" s="53" t="e">
        <f>'[1]1. 2027 г.'!#REF!</f>
        <v>#REF!</v>
      </c>
      <c r="D208" s="45">
        <v>0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0</v>
      </c>
      <c r="Q208" s="45">
        <v>0</v>
      </c>
      <c r="R208" s="45">
        <v>0</v>
      </c>
      <c r="S208" s="45">
        <v>0</v>
      </c>
      <c r="T208" s="45">
        <f>'[1]4'!BS291-F208-M208</f>
        <v>0</v>
      </c>
      <c r="U208" s="45">
        <f>'[1]4'!BT291-G208-N208</f>
        <v>0</v>
      </c>
      <c r="V208" s="45">
        <f>'[1]4'!BU291-H208-O208</f>
        <v>0</v>
      </c>
      <c r="W208" s="45">
        <f>'[1]4'!BV291-I208-P208</f>
        <v>0</v>
      </c>
      <c r="X208" s="45">
        <v>0</v>
      </c>
      <c r="Y208" s="45">
        <v>0</v>
      </c>
      <c r="Z208" s="44">
        <f>'[1]4'!BR306</f>
        <v>0</v>
      </c>
      <c r="AA208" s="44">
        <f>'[1]4'!BS306</f>
        <v>0</v>
      </c>
      <c r="AB208" s="44">
        <f>'[1]4'!BT306</f>
        <v>0</v>
      </c>
      <c r="AC208" s="44">
        <f>'[1]4'!BU306</f>
        <v>0</v>
      </c>
      <c r="AD208" s="44">
        <f>'[1]4'!BV306</f>
        <v>0</v>
      </c>
      <c r="AE208" s="44">
        <f>'[1]4'!BW306</f>
        <v>0</v>
      </c>
      <c r="AF208" s="45">
        <f>SUM(AF227)</f>
        <v>0</v>
      </c>
      <c r="AG208" s="45">
        <f t="shared" si="72"/>
        <v>0</v>
      </c>
      <c r="AH208" s="45">
        <f t="shared" si="72"/>
        <v>0</v>
      </c>
      <c r="AI208" s="45">
        <f t="shared" si="72"/>
        <v>0</v>
      </c>
      <c r="AJ208" s="45">
        <f t="shared" si="72"/>
        <v>0</v>
      </c>
      <c r="AK208" s="45">
        <f t="shared" si="72"/>
        <v>0</v>
      </c>
      <c r="AL208" s="45">
        <f t="shared" si="72"/>
        <v>0</v>
      </c>
      <c r="AM208" s="39"/>
      <c r="AN208" s="39"/>
      <c r="AQ208" s="41"/>
    </row>
    <row r="209" spans="1:67" s="40" customFormat="1" hidden="1">
      <c r="A209" s="36" t="s">
        <v>170</v>
      </c>
      <c r="B209" s="43"/>
      <c r="C209" s="36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39"/>
      <c r="AN209" s="39"/>
      <c r="AQ209" s="41"/>
    </row>
    <row r="210" spans="1:67" s="33" customFormat="1" ht="32.25" customHeight="1">
      <c r="A210" s="27" t="s">
        <v>171</v>
      </c>
      <c r="B210" s="43" t="str">
        <f>'[1]1. 2027 г.'!B216</f>
        <v>Строительство зданий и сооружений.</v>
      </c>
      <c r="C210" s="28" t="str">
        <f>'[1]1. 2027 г.'!C216</f>
        <v>нд</v>
      </c>
      <c r="D210" s="42">
        <f t="shared" ref="D210:AL210" si="73">SUM(D211:D212)</f>
        <v>0</v>
      </c>
      <c r="E210" s="42">
        <f t="shared" si="73"/>
        <v>0</v>
      </c>
      <c r="F210" s="42">
        <f t="shared" si="73"/>
        <v>0</v>
      </c>
      <c r="G210" s="42">
        <f t="shared" si="73"/>
        <v>0</v>
      </c>
      <c r="H210" s="42">
        <f t="shared" si="73"/>
        <v>0</v>
      </c>
      <c r="I210" s="42">
        <f t="shared" si="73"/>
        <v>0</v>
      </c>
      <c r="J210" s="42">
        <f t="shared" si="73"/>
        <v>0</v>
      </c>
      <c r="K210" s="42">
        <f t="shared" si="73"/>
        <v>0</v>
      </c>
      <c r="L210" s="42">
        <f t="shared" si="73"/>
        <v>0</v>
      </c>
      <c r="M210" s="42">
        <f t="shared" si="73"/>
        <v>0</v>
      </c>
      <c r="N210" s="42">
        <f t="shared" si="73"/>
        <v>0</v>
      </c>
      <c r="O210" s="42">
        <f t="shared" si="73"/>
        <v>0</v>
      </c>
      <c r="P210" s="42">
        <f t="shared" si="73"/>
        <v>0</v>
      </c>
      <c r="Q210" s="42">
        <f t="shared" si="73"/>
        <v>0</v>
      </c>
      <c r="R210" s="42">
        <f t="shared" si="73"/>
        <v>0</v>
      </c>
      <c r="S210" s="42">
        <f t="shared" si="73"/>
        <v>0</v>
      </c>
      <c r="T210" s="42">
        <f t="shared" si="73"/>
        <v>0</v>
      </c>
      <c r="U210" s="42">
        <f t="shared" si="73"/>
        <v>0</v>
      </c>
      <c r="V210" s="42">
        <f t="shared" si="73"/>
        <v>0</v>
      </c>
      <c r="W210" s="42">
        <f t="shared" si="73"/>
        <v>0</v>
      </c>
      <c r="X210" s="42">
        <v>0</v>
      </c>
      <c r="Y210" s="42">
        <f t="shared" si="73"/>
        <v>0</v>
      </c>
      <c r="Z210" s="42">
        <f t="shared" si="73"/>
        <v>0</v>
      </c>
      <c r="AA210" s="42">
        <f t="shared" si="73"/>
        <v>0</v>
      </c>
      <c r="AB210" s="42">
        <f t="shared" si="73"/>
        <v>0</v>
      </c>
      <c r="AC210" s="42">
        <f t="shared" si="73"/>
        <v>0</v>
      </c>
      <c r="AD210" s="42">
        <f t="shared" si="73"/>
        <v>0</v>
      </c>
      <c r="AE210" s="42">
        <f t="shared" si="73"/>
        <v>0</v>
      </c>
      <c r="AF210" s="42">
        <f t="shared" si="73"/>
        <v>0</v>
      </c>
      <c r="AG210" s="42">
        <f t="shared" si="73"/>
        <v>0</v>
      </c>
      <c r="AH210" s="42">
        <f t="shared" si="73"/>
        <v>0</v>
      </c>
      <c r="AI210" s="42">
        <f t="shared" si="73"/>
        <v>0</v>
      </c>
      <c r="AJ210" s="42">
        <f t="shared" si="73"/>
        <v>0</v>
      </c>
      <c r="AK210" s="42">
        <f t="shared" si="73"/>
        <v>0</v>
      </c>
      <c r="AL210" s="42">
        <f t="shared" si="73"/>
        <v>0</v>
      </c>
      <c r="AM210" s="31"/>
      <c r="AN210" s="31"/>
      <c r="AQ210" s="34"/>
    </row>
    <row r="211" spans="1:67" hidden="1">
      <c r="A211" s="58" t="s">
        <v>172</v>
      </c>
      <c r="B211" s="59">
        <f>'[1]1. 2027 г.'!B217</f>
        <v>0</v>
      </c>
      <c r="C211" s="59">
        <f>'[1]1. 2027 г.'!C217</f>
        <v>0</v>
      </c>
      <c r="D211" s="60">
        <v>0</v>
      </c>
      <c r="E211" s="60">
        <v>0</v>
      </c>
      <c r="F211" s="60">
        <v>0</v>
      </c>
      <c r="G211" s="60">
        <v>0</v>
      </c>
      <c r="H211" s="60">
        <v>0</v>
      </c>
      <c r="I211" s="60">
        <v>0</v>
      </c>
      <c r="J211" s="61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  <c r="P211" s="60">
        <v>0</v>
      </c>
      <c r="Q211" s="61">
        <v>0</v>
      </c>
      <c r="R211" s="60">
        <v>0</v>
      </c>
      <c r="S211" s="60">
        <v>0</v>
      </c>
      <c r="T211" s="60">
        <v>0</v>
      </c>
      <c r="U211" s="60">
        <v>0</v>
      </c>
      <c r="V211" s="60">
        <v>0</v>
      </c>
      <c r="W211" s="60">
        <v>0</v>
      </c>
      <c r="X211" s="61">
        <v>0</v>
      </c>
      <c r="Y211" s="60">
        <v>0</v>
      </c>
      <c r="Z211" s="60">
        <f>'[1]4'!BK328</f>
        <v>0</v>
      </c>
      <c r="AA211" s="60">
        <v>0</v>
      </c>
      <c r="AB211" s="60">
        <v>0</v>
      </c>
      <c r="AC211" s="60">
        <v>0</v>
      </c>
      <c r="AD211" s="60">
        <v>0</v>
      </c>
      <c r="AE211" s="61">
        <v>0</v>
      </c>
      <c r="AF211" s="62">
        <f t="shared" ref="AF211:AL212" si="74">D211+K211+R211+Y211</f>
        <v>0</v>
      </c>
      <c r="AG211" s="62">
        <f t="shared" si="74"/>
        <v>0</v>
      </c>
      <c r="AH211" s="62">
        <f t="shared" si="74"/>
        <v>0</v>
      </c>
      <c r="AI211" s="62">
        <f t="shared" si="74"/>
        <v>0</v>
      </c>
      <c r="AJ211" s="62">
        <f t="shared" si="74"/>
        <v>0</v>
      </c>
      <c r="AK211" s="62">
        <f t="shared" si="74"/>
        <v>0</v>
      </c>
      <c r="AL211" s="63">
        <f t="shared" si="74"/>
        <v>0</v>
      </c>
    </row>
    <row r="212" spans="1:67" s="3" customFormat="1" hidden="1">
      <c r="A212" s="58" t="s">
        <v>173</v>
      </c>
      <c r="B212" s="59">
        <f>'[1]1. 2027 г.'!B218</f>
        <v>0</v>
      </c>
      <c r="C212" s="59">
        <f>'[1]1. 2027 г.'!C218</f>
        <v>0</v>
      </c>
      <c r="D212" s="60">
        <v>0</v>
      </c>
      <c r="E212" s="60">
        <v>0</v>
      </c>
      <c r="F212" s="60">
        <v>0</v>
      </c>
      <c r="G212" s="60">
        <v>0</v>
      </c>
      <c r="H212" s="60">
        <v>0</v>
      </c>
      <c r="I212" s="60">
        <v>0</v>
      </c>
      <c r="J212" s="61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  <c r="P212" s="60">
        <v>0</v>
      </c>
      <c r="Q212" s="61">
        <v>0</v>
      </c>
      <c r="R212" s="60">
        <v>0</v>
      </c>
      <c r="S212" s="60">
        <f>'[1]4'!BR328</f>
        <v>0</v>
      </c>
      <c r="T212" s="60">
        <f>'[1]4'!BS328</f>
        <v>0</v>
      </c>
      <c r="U212" s="60">
        <f>'[1]4'!BT328</f>
        <v>0</v>
      </c>
      <c r="V212" s="60">
        <f>'[1]4'!BU328</f>
        <v>0</v>
      </c>
      <c r="W212" s="60">
        <f>'[1]4'!BV328</f>
        <v>0</v>
      </c>
      <c r="X212" s="60">
        <v>0</v>
      </c>
      <c r="Y212" s="60">
        <v>0</v>
      </c>
      <c r="Z212" s="60">
        <f>'[1]4'!BK328</f>
        <v>0</v>
      </c>
      <c r="AA212" s="60">
        <v>0</v>
      </c>
      <c r="AB212" s="60">
        <v>0</v>
      </c>
      <c r="AC212" s="60">
        <v>0</v>
      </c>
      <c r="AD212" s="60">
        <v>0</v>
      </c>
      <c r="AE212" s="61">
        <v>0</v>
      </c>
      <c r="AF212" s="62">
        <f t="shared" si="74"/>
        <v>0</v>
      </c>
      <c r="AG212" s="62">
        <f t="shared" si="74"/>
        <v>0</v>
      </c>
      <c r="AH212" s="62">
        <f t="shared" si="74"/>
        <v>0</v>
      </c>
      <c r="AI212" s="62">
        <f t="shared" si="74"/>
        <v>0</v>
      </c>
      <c r="AJ212" s="62">
        <f t="shared" si="74"/>
        <v>0</v>
      </c>
      <c r="AK212" s="62">
        <f t="shared" si="74"/>
        <v>0</v>
      </c>
      <c r="AL212" s="63">
        <f t="shared" si="74"/>
        <v>0</v>
      </c>
      <c r="AO212" s="4"/>
      <c r="AP212" s="4"/>
      <c r="AQ212" s="5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5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2028 г.</vt:lpstr>
      <vt:lpstr>'5. 2028 г.'!Заголовки_для_печати</vt:lpstr>
      <vt:lpstr>'5. 2028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2025-10-06T05:27:11Z</dcterms:created>
  <dcterms:modified xsi:type="dcterms:W3CDTF">2025-10-06T05:27:23Z</dcterms:modified>
</cp:coreProperties>
</file>